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5-16 RAN5 95-e/e-inputs/Rel-16 CADC WI/Telstra 2 band EN-DC configs/"/>
    </mc:Choice>
  </mc:AlternateContent>
  <xr:revisionPtr revIDLastSave="9" documentId="8_{AC80E84F-A752-4DB3-BE7D-5850CBEA2FA4}" xr6:coauthVersionLast="47" xr6:coauthVersionMax="47" xr10:uidLastSave="{0E7CF488-F85D-40F1-8D9D-7271C7D66139}"/>
  <bookViews>
    <workbookView xWindow="-120" yWindow="-120" windowWidth="51840" windowHeight="21240" xr2:uid="{B3265F8C-F556-4311-B893-BA5F7F5A600F}"/>
  </bookViews>
  <sheets>
    <sheet name="WP scope" sheetId="2" r:id="rId1"/>
    <sheet name="WP PC3 EN-DC FR1" sheetId="1" r:id="rId2"/>
  </sheets>
  <externalReferences>
    <externalReference r:id="rId3"/>
  </externalReferences>
  <definedNames>
    <definedName name="_xlnm._FilterDatabase" localSheetId="1" hidden="1">'WP PC3 EN-DC FR1'!$B$24:$W$112</definedName>
    <definedName name="PRD21version">[1]Introduction!$G$1</definedName>
    <definedName name="TS38101_Source_Version">'[1]Support data'!$F$3</definedName>
    <definedName name="WP_DL" localSheetId="1">'WP PC3 EN-DC FR1'!$G$5</definedName>
    <definedName name="WP_DL">'[1]WP FR1 NR CA'!$G$12</definedName>
    <definedName name="WP_UL" localSheetId="1">'WP PC3 EN-DC FR1'!$G$6</definedName>
    <definedName name="WP_UL">'[1]WP FR1 NR CA'!$G$13</definedName>
    <definedName name="WPname" localSheetId="1">'WP PC3 EN-DC FR1'!#REF!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 i="2" l="1" a="1"/>
  <c r="D4" i="2" s="1"/>
  <c r="H104" i="1" l="1"/>
  <c r="H97" i="1"/>
  <c r="G5" i="1" a="1"/>
  <c r="G5" i="1" s="1"/>
  <c r="G6" i="1" a="1"/>
  <c r="G6" i="1" s="1"/>
  <c r="H42" i="1" s="1"/>
  <c r="B1" i="1"/>
  <c r="K111" i="1"/>
  <c r="K90" i="1"/>
  <c r="K83" i="1"/>
  <c r="K82" i="1"/>
  <c r="K81" i="1"/>
  <c r="K80" i="1"/>
  <c r="K79" i="1"/>
  <c r="K78" i="1"/>
  <c r="K77" i="1"/>
  <c r="K76" i="1"/>
  <c r="K75" i="1"/>
  <c r="K68" i="1"/>
  <c r="K67" i="1"/>
  <c r="K66" i="1"/>
  <c r="K65" i="1"/>
  <c r="K64" i="1"/>
  <c r="K63" i="1"/>
  <c r="K62" i="1"/>
  <c r="K61" i="1"/>
  <c r="K60" i="1"/>
  <c r="K59" i="1"/>
  <c r="K52" i="1"/>
  <c r="K51" i="1"/>
  <c r="K50" i="1"/>
  <c r="K42" i="1"/>
  <c r="K41" i="1"/>
  <c r="K40" i="1"/>
  <c r="K39" i="1"/>
  <c r="K32" i="1"/>
  <c r="K31" i="1"/>
  <c r="K30" i="1"/>
  <c r="K29" i="1"/>
  <c r="H60" i="1" l="1"/>
  <c r="H30" i="1"/>
  <c r="H29" i="1"/>
  <c r="H31" i="1"/>
  <c r="H32" i="1"/>
  <c r="H90" i="1"/>
  <c r="O90" i="1" s="1" a="1"/>
  <c r="O90" i="1" s="1"/>
  <c r="I17" i="1" s="1" a="1"/>
  <c r="I17" i="1" s="1"/>
  <c r="H78" i="1"/>
  <c r="O78" i="1" s="1" a="1"/>
  <c r="O78" i="1" s="1"/>
  <c r="H66" i="1"/>
  <c r="O66" i="1" s="1" a="1"/>
  <c r="O66" i="1" s="1"/>
  <c r="H51" i="1"/>
  <c r="H111" i="1"/>
  <c r="O111" i="1" s="1" a="1"/>
  <c r="O111" i="1" s="1"/>
  <c r="I20" i="1" s="1" a="1"/>
  <c r="I20" i="1" s="1"/>
  <c r="H80" i="1"/>
  <c r="O80" i="1" s="1" a="1"/>
  <c r="O80" i="1" s="1"/>
  <c r="H75" i="1"/>
  <c r="O75" i="1" s="1" a="1"/>
  <c r="O75" i="1" s="1"/>
  <c r="H68" i="1"/>
  <c r="O68" i="1" s="1" a="1"/>
  <c r="O68" i="1" s="1"/>
  <c r="H39" i="1"/>
  <c r="O39" i="1" s="1" a="1"/>
  <c r="O39" i="1" s="1"/>
  <c r="H59" i="1"/>
  <c r="O59" i="1" s="1" a="1"/>
  <c r="O59" i="1" s="1"/>
  <c r="H65" i="1"/>
  <c r="O65" i="1" s="1" a="1"/>
  <c r="O65" i="1" s="1"/>
  <c r="H52" i="1"/>
  <c r="H81" i="1"/>
  <c r="O81" i="1" s="1" a="1"/>
  <c r="O81" i="1" s="1"/>
  <c r="H76" i="1"/>
  <c r="O76" i="1" s="1" a="1"/>
  <c r="O76" i="1" s="1"/>
  <c r="H62" i="1"/>
  <c r="O62" i="1" s="1" a="1"/>
  <c r="O62" i="1" s="1"/>
  <c r="H40" i="1"/>
  <c r="O40" i="1" s="1" a="1"/>
  <c r="O40" i="1" s="1"/>
  <c r="H67" i="1"/>
  <c r="O67" i="1" s="1" a="1"/>
  <c r="O67" i="1" s="1"/>
  <c r="H82" i="1"/>
  <c r="O82" i="1" s="1" a="1"/>
  <c r="O82" i="1" s="1"/>
  <c r="H77" i="1"/>
  <c r="O77" i="1" s="1" a="1"/>
  <c r="O77" i="1" s="1"/>
  <c r="H61" i="1"/>
  <c r="O61" i="1" s="1" a="1"/>
  <c r="O61" i="1" s="1"/>
  <c r="H41" i="1"/>
  <c r="O41" i="1" s="1" a="1"/>
  <c r="O41" i="1" s="1"/>
  <c r="H64" i="1"/>
  <c r="O64" i="1" s="1" a="1"/>
  <c r="O64" i="1" s="1"/>
  <c r="H50" i="1"/>
  <c r="H79" i="1"/>
  <c r="O79" i="1" s="1" a="1"/>
  <c r="O79" i="1" s="1"/>
  <c r="H83" i="1"/>
  <c r="O83" i="1" s="1" a="1"/>
  <c r="O83" i="1" s="1"/>
  <c r="H63" i="1"/>
  <c r="O63" i="1" s="1" a="1"/>
  <c r="O63" i="1" s="1"/>
  <c r="D12" i="1"/>
  <c r="D13" i="1"/>
  <c r="D14" i="1"/>
  <c r="D15" i="1"/>
  <c r="D16" i="1"/>
  <c r="D17" i="1"/>
  <c r="D18" i="1"/>
  <c r="D19" i="1"/>
  <c r="D20" i="1"/>
  <c r="O29" i="1" a="1"/>
  <c r="O29" i="1" s="1"/>
  <c r="O30" i="1" a="1"/>
  <c r="O30" i="1" s="1"/>
  <c r="O31" i="1" a="1"/>
  <c r="O31" i="1" s="1"/>
  <c r="O32" i="1" a="1"/>
  <c r="O32" i="1" s="1"/>
  <c r="O42" i="1" a="1"/>
  <c r="O42" i="1" s="1"/>
  <c r="O50" i="1" a="1"/>
  <c r="O50" i="1" s="1"/>
  <c r="O51" i="1" a="1"/>
  <c r="O51" i="1" s="1"/>
  <c r="O52" i="1" a="1"/>
  <c r="O52" i="1" s="1"/>
  <c r="O60" i="1" a="1"/>
  <c r="O60" i="1" s="1"/>
  <c r="O97" i="1" a="1"/>
  <c r="O97" i="1" s="1"/>
  <c r="I18" i="1" s="1" a="1"/>
  <c r="I18" i="1" s="1"/>
  <c r="O104" i="1" a="1"/>
  <c r="O104" i="1" s="1"/>
  <c r="I19" i="1" s="1" a="1"/>
  <c r="I19" i="1" s="1"/>
  <c r="I11" i="1" l="1" a="1"/>
  <c r="I11" i="1" s="1"/>
  <c r="D9" i="2" s="1"/>
  <c r="I14" i="1" a="1"/>
  <c r="I14" i="1" s="1"/>
  <c r="I15" i="1" a="1"/>
  <c r="I15" i="1" s="1"/>
  <c r="I13" i="1" a="1"/>
  <c r="I13" i="1" s="1"/>
  <c r="I12" i="1" a="1"/>
  <c r="I12" i="1" s="1"/>
  <c r="I16" i="1" a="1"/>
  <c r="I1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6" authorId="0" shapeId="0" xr:uid="{8DF016E6-6A93-4641-98C5-77C3A83F25D6}">
      <text>
        <r>
          <rPr>
            <sz val="9"/>
            <color indexed="81"/>
            <rFont val="Tahoma"/>
            <family val="2"/>
          </rPr>
          <t xml:space="preserve">Used to calculate item's relative impact on work item's completeness. Should be set from a WI overall perspective. Default value is 1.  </t>
        </r>
      </text>
    </comment>
    <comment ref="N36" authorId="0" shapeId="0" xr:uid="{06BC1A22-D7C4-48E0-8BA0-593432FE1340}">
      <text>
        <r>
          <rPr>
            <sz val="9"/>
            <color indexed="81"/>
            <rFont val="Tahoma"/>
            <family val="2"/>
          </rPr>
          <t xml:space="preserve">Used to calculate item's relative impact on work item's completeness. Should be set from a WI overall perspective. Default value is 1.  </t>
        </r>
      </text>
    </comment>
    <comment ref="N47" authorId="0" shapeId="0" xr:uid="{5ED8411E-87EE-4472-9CA5-F4C729D847AE}">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56" authorId="0" shapeId="0" xr:uid="{64FF28E5-E860-48D0-905E-380D160656FB}">
      <text>
        <r>
          <rPr>
            <sz val="9"/>
            <color indexed="81"/>
            <rFont val="Tahoma"/>
            <family val="2"/>
          </rPr>
          <t xml:space="preserve">Used to calculate item's relative impact on work item's completeness. Should be set from a WI overall perspective. Default value is 1.  </t>
        </r>
      </text>
    </comment>
    <comment ref="N72" authorId="0" shapeId="0" xr:uid="{EC72E9BB-4965-4E5C-A717-8838797B0C69}">
      <text>
        <r>
          <rPr>
            <sz val="9"/>
            <color indexed="81"/>
            <rFont val="Tahoma"/>
            <family val="2"/>
          </rPr>
          <t xml:space="preserve">Used to calculate item's relative impact on work item's completeness. Should be set from a WI overall perspective. Default value is 1.  </t>
        </r>
      </text>
    </comment>
    <comment ref="N87" authorId="0" shapeId="0" xr:uid="{5A465862-15C8-41C7-B5F7-25714AC35BD6}">
      <text>
        <r>
          <rPr>
            <sz val="9"/>
            <color indexed="81"/>
            <rFont val="Tahoma"/>
            <family val="2"/>
          </rPr>
          <t xml:space="preserve">Used to calculate item's relative impact on work item's completeness. Should be set from a WI overall perspective. Default value is 1.  </t>
        </r>
      </text>
    </comment>
    <comment ref="N94" authorId="0" shapeId="0" xr:uid="{BF7ABFED-B595-4187-8D32-FD78A6FB4798}">
      <text>
        <r>
          <rPr>
            <sz val="9"/>
            <color indexed="81"/>
            <rFont val="Tahoma"/>
            <family val="2"/>
          </rPr>
          <t xml:space="preserve">Used to calculate item's relative impact on work item's completeness. Should be set from a WI overall perspective. Default value is 1.  </t>
        </r>
      </text>
    </comment>
    <comment ref="N101" authorId="0" shapeId="0" xr:uid="{37D89295-6D91-4748-8078-6ADD087F51CD}">
      <text>
        <r>
          <rPr>
            <sz val="9"/>
            <color indexed="81"/>
            <rFont val="Tahoma"/>
            <family val="2"/>
          </rPr>
          <t xml:space="preserve">Used to calculate item's relative impact on work item's completeness. Should be set from a WI overall perspective. Default value is 1.  </t>
        </r>
      </text>
    </comment>
    <comment ref="N108" authorId="0" shapeId="0" xr:uid="{D9A4EB98-E6BF-4F8D-89F7-7D7E2A830518}">
      <text>
        <r>
          <rPr>
            <sz val="9"/>
            <color indexed="81"/>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<sst xmlns="http://schemas.openxmlformats.org/spreadsheetml/2006/main" count="469" uniqueCount="229">
  <si>
    <t>Work plan for introduction of PC3 EN-DC FR1 configurations into 3GPP UE conformance test specifications</t>
  </si>
  <si>
    <t>Workplan scope</t>
  </si>
  <si>
    <t>Workplan Name</t>
  </si>
  <si>
    <t>&lt;= Enter WP name</t>
  </si>
  <si>
    <t>Company (Contact)</t>
  </si>
  <si>
    <t>&lt;= Enter Responsible Company and Contact</t>
  </si>
  <si>
    <t xml:space="preserve">Target completion </t>
  </si>
  <si>
    <t>&lt;= Enter target completion date here. Format RAN5#xx (mm-yy), where xx is the RAN5 meeting 
       number and 'mm' and 'yy' is the number of the month and year, e.g. RAN5#94 (02-22)&gt;</t>
  </si>
  <si>
    <t>Comments</t>
  </si>
  <si>
    <t>Target configurations</t>
  </si>
  <si>
    <t>Copy target configurations from the PRD21 table as values in the table below by: 
1. Select the complete rows of the target configurations in PRD21
2. Select cell A12 in the table below and right-click.
3. Select paste option "Paste as values".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</si>
  <si>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</si>
  <si>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</si>
  <si>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</si>
  <si>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</si>
  <si>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</si>
  <si>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</si>
  <si>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</si>
  <si>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</si>
  <si>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</si>
  <si>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</si>
  <si>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</si>
  <si>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</si>
  <si>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</si>
  <si>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</si>
  <si>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Rel-16</t>
  </si>
  <si>
    <t>EN-DC FR1</t>
  </si>
  <si>
    <t>38.101-3:Table 5.5B.4.1-1</t>
  </si>
  <si>
    <t>Ongoing</t>
  </si>
  <si>
    <t>Telstra</t>
  </si>
  <si>
    <t>Ericsson (Leif Mattisson)</t>
  </si>
  <si>
    <t>&lt;RAN5#94-e</t>
  </si>
  <si>
    <t>NR_CADC_NR_LTE_DC_R16-UEConTest</t>
  </si>
  <si>
    <t>DC_28A_n7A</t>
  </si>
  <si>
    <t>1. EN-DC configurations covered by the work plan</t>
  </si>
  <si>
    <t>Type of CA configurations</t>
  </si>
  <si>
    <t>CA configurations  [DL/UL]</t>
  </si>
  <si>
    <t>FR1 EN-DC configuration(s) without UL CA</t>
  </si>
  <si>
    <t xml:space="preserve">FR1 EN-DC configurations with UL CA
</t>
  </si>
  <si>
    <t>2. Overall status vs WP steps</t>
  </si>
  <si>
    <t>Overall Sub-WI</t>
  </si>
  <si>
    <t>Overall completeness</t>
  </si>
  <si>
    <t>3. Details</t>
  </si>
  <si>
    <t>The strikethrough WP items are not applicable to the type of CA configuration(s) in this Work Plan and can be ignored.
You can hide not applicable WP items by filtering on excluding "-" in column H "Impacted CA config(s)".</t>
  </si>
  <si>
    <t>WP item columns to be filled in</t>
  </si>
  <si>
    <t>Do not edit</t>
  </si>
  <si>
    <t>Step 1: Work plan pre-requisite</t>
  </si>
  <si>
    <t>WP item  applicability</t>
  </si>
  <si>
    <t>WP item ID</t>
  </si>
  <si>
    <t>Area</t>
  </si>
  <si>
    <t>TS/PRD</t>
  </si>
  <si>
    <t>TC / Clause Number</t>
  </si>
  <si>
    <t>Description / Title</t>
  </si>
  <si>
    <t>Impacted CA config(s)
[UDL/UL]</t>
  </si>
  <si>
    <t>Test purpose / Task</t>
  </si>
  <si>
    <t>Company</t>
  </si>
  <si>
    <t>Target</t>
  </si>
  <si>
    <t>TDOC(s)</t>
  </si>
  <si>
    <t>Weight</t>
  </si>
  <si>
    <t>Item Overall Completeness</t>
  </si>
  <si>
    <t>Detailed Completion Status per area</t>
  </si>
  <si>
    <t>Bands completed</t>
  </si>
  <si>
    <t>E-UTRA CA completed</t>
  </si>
  <si>
    <t xml:space="preserve">TCs available </t>
  </si>
  <si>
    <t>All</t>
  </si>
  <si>
    <t>1-1</t>
  </si>
  <si>
    <t>Pre-requisite</t>
  </si>
  <si>
    <t>38.508-2</t>
  </si>
  <si>
    <t>Annex A</t>
  </si>
  <si>
    <t>All NR bands completed</t>
  </si>
  <si>
    <t>Set status in column "Bands completed" to 100% when all impacted NR bands have been confirmed completed in RAN5 TSs and TRs.</t>
  </si>
  <si>
    <t>1-2</t>
  </si>
  <si>
    <t>36.521-2</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</si>
  <si>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</si>
  <si>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</si>
  <si>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</si>
  <si>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</si>
  <si>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</si>
  <si>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</si>
  <si>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configurations included in the WP scope's EN-DC configurations are listed as completed in RAN5 PRD20.</t>
  </si>
  <si>
    <t>N/A</t>
  </si>
  <si>
    <t>1-4</t>
  </si>
  <si>
    <t xml:space="preserve">38.521-3
</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</si>
  <si>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</si>
  <si>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</si>
  <si>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</si>
  <si>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</si>
  <si>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</si>
  <si>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</si>
  <si>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TP analysis</t>
  </si>
  <si>
    <t>UL</t>
  </si>
  <si>
    <t>2-1</t>
  </si>
  <si>
    <t>TP Analysis</t>
  </si>
  <si>
    <t>38.905</t>
  </si>
  <si>
    <t>4.3</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</si>
  <si>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</si>
  <si>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</si>
  <si>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N/A. Current TP analysis for inter-band MOP is general and valid for all 2-band EN-DC combos.</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</si>
  <si>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</si>
  <si>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</si>
  <si>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</si>
  <si>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N/A for Inter-band.</t>
  </si>
  <si>
    <t>2-3</t>
  </si>
  <si>
    <t>Test point (TP) analysis for reference sensitivity</t>
  </si>
  <si>
    <t>For each inter-band EN-DC configuration perform referense sensitivity TP analysis as described in TR 38.905.
Document the TP analysis by a CR to TR 38.905.
The status column "TP analysis" is set to 100% when all required TP analysis have been included in TR 38.905.</t>
  </si>
  <si>
    <t>2-4</t>
  </si>
  <si>
    <t>Test point (TP) analysis for general and UE co-existance spurious emission test cases for EN_DC</t>
  </si>
  <si>
    <t>For each two band EN_DC inter-band configuration perform general spurious emission and UE-coexistance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</si>
  <si>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</si>
  <si>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</si>
  <si>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</si>
  <si>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</si>
  <si>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t>
  </si>
  <si>
    <t>38.508-1 - (4) Common</t>
  </si>
  <si>
    <t xml:space="preserve">38.508-1
</t>
  </si>
  <si>
    <t>4.3.1.x</t>
  </si>
  <si>
    <t>NR Test frequencies</t>
  </si>
  <si>
    <t>-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4.3.1.x.</t>
  </si>
  <si>
    <t>3.1-2</t>
  </si>
  <si>
    <t>EN-DC band combination test frequencies</t>
  </si>
  <si>
    <t>3.1-3</t>
  </si>
  <si>
    <t>38.508-1 - (6) Common SIG</t>
  </si>
  <si>
    <t>38.508-1</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</si>
  <si>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</si>
  <si>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</si>
  <si>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</si>
  <si>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</si>
  <si>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</si>
  <si>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36.521-3 - General</t>
  </si>
  <si>
    <t>38.521-3</t>
  </si>
  <si>
    <t>5.5B.2</t>
  </si>
  <si>
    <t xml:space="preserve"> Intra-band contiguous EN-DC</t>
  </si>
  <si>
    <t>Add band combinations for intra-band contiguous EN-DC to the relevant table in Column C</t>
  </si>
  <si>
    <t>5.5B.3</t>
  </si>
  <si>
    <t xml:space="preserve"> Intra-band non-contiguous EN-DC</t>
  </si>
  <si>
    <t>Add band combinations for intra-band non-contiguous EN-DC to the relevant table in Column C</t>
  </si>
  <si>
    <t>5.5B.4</t>
  </si>
  <si>
    <t xml:space="preserve"> Inter-band EN-DC</t>
  </si>
  <si>
    <t>Add inter-band EN-DC configurations within FR1 to the relevant table in column C.</t>
  </si>
  <si>
    <t>In Jumbo-CR</t>
  </si>
  <si>
    <t>38.521-3 - RF Tx</t>
  </si>
  <si>
    <t>6.2B.4.2.3 .1</t>
  </si>
  <si>
    <t>ΔTIB,c for inter-band EN-DC</t>
  </si>
  <si>
    <t>Add ΔTIB,c for inter-band EN-DC within FR1 to the relevant table in clause 6.2B.4.2.3.</t>
  </si>
  <si>
    <t xml:space="preserve">7.3B.3.2 </t>
  </si>
  <si>
    <t>Reference sensitivity ΔRIB,c for Intra-band non-contiguous EN-DC</t>
  </si>
  <si>
    <t>For Intra-band non-contiguous EN-DC configurations add ΔRIB,c for Intra-band non-contiguous EN-DC to the relevant table in column C.</t>
  </si>
  <si>
    <t xml:space="preserve">7.3B.3.3.1 </t>
  </si>
  <si>
    <t>ΔRIB,c for EN-DC in two bands</t>
  </si>
  <si>
    <t>For EN-DC in two bands inter-band EN-DC configurations add ΔRIB,c in  relevant table in cclause 7,3B.3.3.1</t>
  </si>
  <si>
    <t>7.3B.3.3.2</t>
  </si>
  <si>
    <t>ΔRIB,c for EN-DC in three bands</t>
  </si>
  <si>
    <t>For EN-DC in three bands inter-band EN-DC configurations add ΔRIB,c in  relevant table in cclause 7,3B.3.3.2</t>
  </si>
  <si>
    <t>7.3B.3.3.3</t>
  </si>
  <si>
    <t>ΔRIB,c for EN-DC in four bands</t>
  </si>
  <si>
    <t>For EN-DC in four bands inter-band EN-DC configurations add ΔRIB,c in  relevant table in cclause 7,3B.3.3.3</t>
  </si>
  <si>
    <t>7.3B.3.3.4</t>
  </si>
  <si>
    <t>ΔRIB,c for EN-DC in five bands</t>
  </si>
  <si>
    <t>For EN-DC in five bands inter-band EN-DC configurations add ΔRIB,c in  relevant table in cclause 7,3B.3.3.4</t>
  </si>
  <si>
    <t>7.3B.3.3.5</t>
  </si>
  <si>
    <t>ΔRIB,c for EN-DC six bands</t>
  </si>
  <si>
    <t>For EN-DC in six bands inter-band EN-DC configurations add ΔRIB,c in  relevant table in cclause 7,3B.3.3.5</t>
  </si>
  <si>
    <t>Step 3.3: CR(s) for RF transmitter test cases (TS 38.521-3, clause 6)</t>
  </si>
  <si>
    <t xml:space="preserve">Min. Req. </t>
  </si>
  <si>
    <t xml:space="preserve">Test proc. </t>
  </si>
  <si>
    <t xml:space="preserve">Test Pts </t>
  </si>
  <si>
    <t xml:space="preserve">Mess. Cont. </t>
  </si>
  <si>
    <t>TT / TR 36.905</t>
  </si>
  <si>
    <t>Other Areas</t>
  </si>
  <si>
    <t xml:space="preserve">6.2B.1.1 </t>
  </si>
  <si>
    <r>
      <t xml:space="preserve">UE Maximum Output Power for Intra-Band Contiguous EN-DC
</t>
    </r>
    <r>
      <rPr>
        <sz val="8"/>
        <color rgb="FFFF0000"/>
        <rFont val="Arial"/>
        <family val="2"/>
      </rPr>
      <t xml:space="preserve">
Note! 
This WP item is dependent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</si>
  <si>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</si>
  <si>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 xml:space="preserve">6.2B.1.2 </t>
  </si>
  <si>
    <r>
      <t xml:space="preserve">UE Maximum Output Power for Intra-Band Non-Contiguous EN-DC
</t>
    </r>
    <r>
      <rPr>
        <sz val="8"/>
        <color rgb="FFFF0000"/>
        <rFont val="Arial"/>
        <family val="2"/>
      </rPr>
      <t>Note! 
This WP item is dependent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</si>
  <si>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</si>
  <si>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 xml:space="preserve">6.2B.1.3 </t>
  </si>
  <si>
    <r>
      <t xml:space="preserve">UE Maximum Output Power for Inter-Band EN-DC within FR1
</t>
    </r>
    <r>
      <rPr>
        <sz val="8"/>
        <color rgb="FFFF0000"/>
        <rFont val="Arial"/>
        <family val="2"/>
      </rPr>
      <t>Note! 
This WP item is dependent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</si>
  <si>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</si>
  <si>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 xml:space="preserve">6.2B.3.1 </t>
  </si>
  <si>
    <r>
      <t xml:space="preserve">UE Additional Maximum Output Power reduction for Intra-band contiguous EN-DC
</t>
    </r>
    <r>
      <rPr>
        <sz val="8"/>
        <color rgb="FFFF0000"/>
        <rFont val="Arial"/>
        <family val="2"/>
      </rPr>
      <t>Note! 
This WP item is dependent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</si>
  <si>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</si>
  <si>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 xml:space="preserve">6.2B.3.2 </t>
  </si>
  <si>
    <r>
      <t xml:space="preserve">UE Additional Maximum Output Power reduction for Intra-Band Non-Contiguous EN-DC
</t>
    </r>
    <r>
      <rPr>
        <sz val="8"/>
        <color rgb="FFFF0000"/>
        <rFont val="Arial"/>
        <family val="2"/>
      </rPr>
      <t>Note! 
This WP item is dependent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</si>
  <si>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</si>
  <si>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</si>
  <si>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</si>
  <si>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</si>
  <si>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</si>
  <si>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</si>
  <si>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</si>
  <si>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 xml:space="preserve">6.5B.3.3.1 </t>
  </si>
  <si>
    <r>
      <t xml:space="preserve">General Spurious Emissions for Inter-band EN-DC within FR1
</t>
    </r>
    <r>
      <rPr>
        <sz val="8"/>
        <color rgb="FFFF0000"/>
        <rFont val="Arial"/>
        <family val="2"/>
      </rPr>
      <t>Note! 
This WP item is dependent TP analysis  (Step 2, WP item 2-4)</t>
    </r>
  </si>
  <si>
    <t>For Intra-band contiguous EN-DC configurations within FR1: Update General Spurious Emissions for inter-band EN-DC within FR1 to Table 6.5B.3.3.1.5-1 in Test Requirement in clause 6.5B.3.3.1 based on TP analysis in 38.905 (WP item 2-3).</t>
  </si>
  <si>
    <t xml:space="preserve">6.5B.3.3.2 </t>
  </si>
  <si>
    <r>
      <t xml:space="preserve">Spurious emission band UE co-existence for Inter-band within FR1
</t>
    </r>
    <r>
      <rPr>
        <sz val="8"/>
        <color rgb="FFFF0000"/>
        <rFont val="Arial"/>
        <family val="2"/>
      </rPr>
      <t xml:space="preserve">
Note! 
This WP item is dependent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</si>
  <si>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</si>
  <si>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Step 3.4: CR(s) for RF receiver test cases (TS 38.521-3, clause 7)</t>
  </si>
  <si>
    <t xml:space="preserve">36.521-3-RF Rx </t>
  </si>
  <si>
    <t>7.3B.2.3</t>
  </si>
  <si>
    <r>
      <t xml:space="preserve"> Reference sensitivity for Inter-band EN-DC within FR1 (2 CCs)
</t>
    </r>
    <r>
      <rPr>
        <sz val="8"/>
        <color rgb="FFFF0000"/>
        <rFont val="Arial"/>
        <family val="2"/>
      </rPr>
      <t>Note!  
This WP item is dependent on Reference TP analysis (Step 2, WP item 2-3)</t>
    </r>
  </si>
  <si>
    <t>For Inter-band configurations within FR1(2 CCs): Update the tables in initial condition/test requirements for inter-band EN-DC within FR1 (2 CCs) in clause 7.3B.2.3 based on TP analysis in 38.905 (WP item 2-3).</t>
  </si>
  <si>
    <t>Step 3.5: CR(s) for RF Performance test cases (TS 38.521-4)</t>
  </si>
  <si>
    <t>No changes needed</t>
  </si>
  <si>
    <t>Step 3.6: CRs to protocol test cases (TS 38.523-1, TS 38.523-2)</t>
  </si>
  <si>
    <t>ICS / TC appli.</t>
  </si>
  <si>
    <t>38.508-2 - ICS</t>
  </si>
  <si>
    <t>Annex A.4.3.1</t>
  </si>
  <si>
    <t>Declaration of EN_DC configurations completion</t>
  </si>
  <si>
    <t>R5-220759</t>
  </si>
  <si>
    <t>R5-220431</t>
  </si>
  <si>
    <t>No chnages needed</t>
  </si>
  <si>
    <t>R5-221186</t>
  </si>
  <si>
    <t>N/A(impacted EN-DC configs are inter-band)</t>
  </si>
  <si>
    <t>R5-221770</t>
  </si>
  <si>
    <t>R5-221771</t>
  </si>
  <si>
    <t>RAN5#95-e</t>
  </si>
  <si>
    <t>PRD21</t>
  </si>
  <si>
    <t>NR bands worksheet</t>
  </si>
  <si>
    <t>For EN-DC Inter-band configurations add the CA configuration to the relevant table in one of the clauses 4.3.1.x</t>
  </si>
  <si>
    <t>EN-DC 2 band inter-band test cases completed</t>
  </si>
  <si>
    <t>Note! A copy of this work plan shall be included in a Completion Declaration Statement (CDS) to be submitted as a TDOC to the RAN5 meeting when the configuration(s) are completed.</t>
  </si>
  <si>
    <t>Step 4: CR(s) for new ICS/capabilities (TS 38.508-2)</t>
  </si>
  <si>
    <t>Overall completion</t>
  </si>
  <si>
    <t>R5-223654</t>
  </si>
  <si>
    <t>Add configurations for inter-band EN-DC within FR1 to the relevant table in relevant clauses A.4.3.2B.2.1~A.4.3.2B.2.5.</t>
  </si>
  <si>
    <t>There are no specific  ΔRIB,c requirements</t>
  </si>
  <si>
    <t xml:space="preserve">R5-220378
</t>
  </si>
  <si>
    <t>R5-221783</t>
  </si>
  <si>
    <t>R5-220390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</si>
</sst>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8"/>
      <color theme="0"/>
      <name val="Arial"/>
      <family val="2"/>
    </font>
    <font>
      <sz val="8"/>
      <color theme="1"/>
      <name val="Arial"/>
      <family val="2"/>
    </font>
    <font>
      <b/>
      <sz val="11"/>
      <color theme="1"/>
      <name val="Arial"/>
      <family val="2"/>
    </font>
    <font>
      <sz val="8"/>
      <color theme="0" tint="-0.499984740745262"/>
      <name val="Arial"/>
      <family val="2"/>
    </font>
    <font>
      <sz val="10"/>
      <color theme="1"/>
      <name val="Arial"/>
      <family val="2"/>
    </font>
    <font>
      <sz val="9"/>
      <color theme="1"/>
      <name val="Arial"/>
      <family val="2"/>
    </font>
    <font>
      <sz val="8"/>
      <color rgb="FFFF0000"/>
      <name val="Arial"/>
      <family val="2"/>
    </font>
    <font>
      <b/>
      <sz val="8"/>
      <color theme="0"/>
      <name val="Arial"/>
      <family val="2"/>
    </font>
    <font>
      <b/>
      <sz val="8"/>
      <color theme="0" tint="-0.34998626667073579"/>
      <name val="Arial"/>
      <family val="2"/>
    </font>
    <font>
      <sz val="11"/>
      <color rgb="FFFF0000"/>
      <name val="Arial"/>
      <family val="2"/>
    </font>
    <font>
      <sz val="11"/>
      <color theme="0" tint="-0.14999847407452621"/>
      <name val="Arial"/>
      <family val="2"/>
    </font>
    <font>
      <sz val="11"/>
      <color rgb="FFFFFF00"/>
      <name val="Arial"/>
      <family val="2"/>
    </font>
    <font>
      <sz val="12"/>
      <color rgb="FFFF0000"/>
      <name val="Arial"/>
      <family val="2"/>
    </font>
    <font>
      <b/>
      <sz val="10"/>
      <color theme="1"/>
      <name val="Arial"/>
      <family val="2"/>
    </font>
    <font>
      <sz val="10"/>
      <name val="Arial"/>
      <family val="2"/>
    </font>
    <font>
      <sz val="9"/>
      <color rgb="FFFF0000"/>
      <name val="Arial"/>
      <family val="2"/>
    </font>
    <font>
      <sz val="14"/>
      <color theme="1"/>
      <name val="Arial"/>
      <family val="2"/>
    </font>
    <font>
      <b/>
      <sz val="16"/>
      <color theme="1"/>
      <name val="Arial"/>
      <family val="2"/>
    </font>
    <font>
      <sz val="9"/>
      <color indexed="81"/>
      <name val="Tahoma"/>
      <family val="2"/>
    </font>
    <font>
      <b/>
      <sz val="8"/>
      <name val="Calibri"/>
      <family val="2"/>
    </font>
    <font>
      <b/>
      <sz val="11"/>
      <color theme="9" tint="-0.249977111117893"/>
      <name val="Wingdings"/>
      <charset val="2"/>
    </font>
    <font>
      <sz val="14"/>
      <color rgb="FF000000"/>
      <name val="Courier New"/>
      <family val="3"/>
    </font>
    <font>
      <sz val="18"/>
      <color theme="1"/>
      <name val="Arial"/>
      <family val="2"/>
    </font>
    <font>
      <sz val="8"/>
      <color rgb="FFC00000"/>
      <name val="Arial"/>
      <family val="2"/>
    </font>
    <font>
      <sz val="8"/>
      <name val="Arial"/>
      <family val="2"/>
    </font>
    <font>
      <b/>
      <sz val="11"/>
      <color rgb="FFFF0000"/>
      <name val="Arial"/>
      <family val="2"/>
    </font>
    <font>
      <sz val="12"/>
      <name val="Arial"/>
      <family val="2"/>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indexed="65"/>
        <bgColor indexed="64"/>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lightUp">
        <bgColor theme="0" tint="-0.14993743705557422"/>
      </patternFill>
    </fill>
    <fill>
      <patternFill patternType="lightUp">
        <bgColor theme="0" tint="-0.14996795556505021"/>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s>
  <borders count="17">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
      <left/>
      <right style="thin">
        <color indexed="64"/>
      </right>
      <top/>
      <bottom/>
      <diagonal/>
    </border>
    <border>
      <left style="thin">
        <color indexed="64"/>
      </left>
      <right/>
      <top/>
      <bottom style="thin">
        <color indexed="64"/>
      </bottom>
      <diagonal/>
    </border>
  </borders>
  <cellStyleXfs count="2">
    <xf numFmtId="0" fontId="0" fillId="0" borderId="0"/>
    <xf numFmtId="0" fontId="1" fillId="0" borderId="0"/>
  </cellStyleXfs>
  <cellXfs count="175">
    <xf numFmtId="0" fontId="0" fillId="0" borderId="0" xfId="0"/>
    <xf numFmtId="0" fontId="2" fillId="0" borderId="0" xfId="1" applyFont="1" applyAlignment="1">
      <alignment vertical="top"/>
    </xf>
    <xf numFmtId="0" fontId="2" fillId="2" borderId="0" xfId="1" applyFont="1" applyFill="1" applyAlignment="1">
      <alignment vertical="top"/>
    </xf>
    <xf numFmtId="0" fontId="2" fillId="2" borderId="0" xfId="1" applyFont="1" applyFill="1" applyAlignment="1">
      <alignment horizontal="center" vertical="top"/>
    </xf>
    <xf numFmtId="0" fontId="2" fillId="0" borderId="0" xfId="1" applyFont="1" applyAlignment="1">
      <alignment horizontal="center" vertical="top"/>
    </xf>
    <xf numFmtId="49" fontId="2" fillId="0" borderId="0" xfId="1" applyNumberFormat="1" applyFont="1" applyAlignment="1">
      <alignment vertical="top" wrapText="1"/>
    </xf>
    <xf numFmtId="0" fontId="2" fillId="0" borderId="0" xfId="1" applyFont="1" applyAlignment="1">
      <alignment vertical="top" wrapText="1"/>
    </xf>
    <xf numFmtId="0" fontId="2" fillId="0" borderId="0" xfId="1" applyFont="1" applyAlignment="1">
      <alignment horizontal="center" vertical="top" wrapText="1"/>
    </xf>
    <xf numFmtId="49" fontId="2" fillId="2" borderId="0" xfId="1" applyNumberFormat="1" applyFont="1" applyFill="1" applyAlignment="1">
      <alignment vertical="top" wrapText="1"/>
    </xf>
    <xf numFmtId="0" fontId="2" fillId="2" borderId="0" xfId="1" applyFont="1" applyFill="1" applyAlignment="1">
      <alignment vertical="top" wrapText="1"/>
    </xf>
    <xf numFmtId="0" fontId="2" fillId="2" borderId="0" xfId="1" applyFont="1" applyFill="1" applyAlignment="1">
      <alignment horizontal="center" vertical="top" wrapText="1"/>
    </xf>
    <xf numFmtId="0" fontId="3" fillId="2" borderId="0" xfId="1" applyFont="1" applyFill="1" applyAlignment="1">
      <alignment horizontal="left" vertical="top"/>
    </xf>
    <xf numFmtId="0" fontId="4" fillId="3" borderId="1" xfId="1" applyFont="1" applyFill="1" applyBorder="1" applyAlignment="1">
      <alignment horizontal="center" vertical="top"/>
    </xf>
    <xf numFmtId="0" fontId="4" fillId="3" borderId="2" xfId="1" applyFont="1" applyFill="1" applyBorder="1" applyAlignment="1">
      <alignment horizontal="center" vertical="top"/>
    </xf>
    <xf numFmtId="0" fontId="3" fillId="3" borderId="3" xfId="1" applyFont="1" applyFill="1" applyBorder="1" applyAlignment="1">
      <alignment horizontal="left" vertical="top"/>
    </xf>
    <xf numFmtId="9" fontId="5" fillId="4" borderId="5" xfId="1" applyNumberFormat="1" applyFont="1" applyFill="1" applyBorder="1" applyAlignment="1">
      <alignment horizontal="center" vertical="top"/>
    </xf>
    <xf numFmtId="9" fontId="6" fillId="5" borderId="5" xfId="1" applyNumberFormat="1" applyFont="1" applyFill="1" applyBorder="1" applyAlignment="1">
      <alignment horizontal="center" vertical="top"/>
    </xf>
    <xf numFmtId="1" fontId="7" fillId="6" borderId="6" xfId="1" applyNumberFormat="1" applyFont="1" applyFill="1" applyBorder="1" applyAlignment="1">
      <alignment horizontal="center" vertical="top"/>
    </xf>
    <xf numFmtId="49" fontId="5" fillId="0" borderId="5" xfId="1" applyNumberFormat="1" applyFont="1" applyBorder="1" applyAlignment="1">
      <alignment horizontal="left" vertical="top" wrapText="1"/>
    </xf>
    <xf numFmtId="0" fontId="5" fillId="0" borderId="5" xfId="1" applyFont="1" applyBorder="1" applyAlignment="1">
      <alignment horizontal="left" vertical="top" wrapText="1"/>
    </xf>
    <xf numFmtId="0" fontId="5" fillId="0" borderId="7" xfId="1" applyFont="1" applyBorder="1" applyAlignment="1">
      <alignment horizontal="left" vertical="top" wrapText="1"/>
    </xf>
    <xf numFmtId="49" fontId="5" fillId="0" borderId="5" xfId="1" applyNumberFormat="1" applyFont="1" applyBorder="1" applyAlignment="1">
      <alignment horizontal="center" vertical="top" wrapText="1"/>
    </xf>
    <xf numFmtId="0" fontId="5" fillId="0" borderId="5" xfId="1" applyFont="1" applyBorder="1" applyAlignment="1">
      <alignment vertical="top" wrapText="1"/>
    </xf>
    <xf numFmtId="1" fontId="7" fillId="7" borderId="5" xfId="1" applyNumberFormat="1" applyFont="1" applyFill="1" applyBorder="1" applyAlignment="1">
      <alignment horizontal="center" vertical="top"/>
    </xf>
    <xf numFmtId="1" fontId="7" fillId="6" borderId="5" xfId="1" applyNumberFormat="1" applyFont="1" applyFill="1" applyBorder="1" applyAlignment="1">
      <alignment horizontal="center" vertical="top"/>
    </xf>
    <xf numFmtId="0" fontId="5" fillId="7"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3" fillId="2" borderId="1" xfId="1" applyFont="1" applyFill="1" applyBorder="1" applyAlignment="1">
      <alignment horizontal="left" vertical="top"/>
    </xf>
    <xf numFmtId="0" fontId="3" fillId="2" borderId="2" xfId="1" applyFont="1" applyFill="1" applyBorder="1" applyAlignment="1">
      <alignment horizontal="left" vertical="top"/>
    </xf>
    <xf numFmtId="0" fontId="4" fillId="2" borderId="0" xfId="1" applyFont="1" applyFill="1" applyAlignment="1">
      <alignment horizontal="center" vertical="top"/>
    </xf>
    <xf numFmtId="0" fontId="4" fillId="2" borderId="0" xfId="1" applyFont="1" applyFill="1" applyAlignment="1">
      <alignment horizontal="center" vertical="top" wrapText="1"/>
    </xf>
    <xf numFmtId="0" fontId="8" fillId="3" borderId="5" xfId="1" applyFont="1" applyFill="1" applyBorder="1" applyAlignment="1">
      <alignment horizontal="center" vertical="top" wrapText="1"/>
    </xf>
    <xf numFmtId="49" fontId="5" fillId="0" borderId="6" xfId="1" applyNumberFormat="1" applyFont="1" applyBorder="1" applyAlignment="1">
      <alignment horizontal="left" vertical="top" wrapText="1"/>
    </xf>
    <xf numFmtId="0" fontId="5" fillId="0" borderId="6" xfId="1" applyFont="1" applyBorder="1" applyAlignment="1">
      <alignment horizontal="left" vertical="top" wrapText="1"/>
    </xf>
    <xf numFmtId="0" fontId="5" fillId="0" borderId="6" xfId="1" quotePrefix="1" applyFont="1" applyBorder="1" applyAlignment="1">
      <alignment horizontal="left" vertical="top" wrapText="1"/>
    </xf>
    <xf numFmtId="0" fontId="7" fillId="6" borderId="6" xfId="1" applyFont="1" applyFill="1" applyBorder="1" applyAlignment="1">
      <alignment horizontal="center" vertical="top"/>
    </xf>
    <xf numFmtId="0" fontId="5" fillId="0" borderId="0" xfId="1" applyFont="1" applyAlignment="1">
      <alignment horizontal="left" vertical="top" wrapText="1"/>
    </xf>
    <xf numFmtId="1" fontId="7" fillId="8" borderId="5" xfId="1" applyNumberFormat="1" applyFont="1" applyFill="1" applyBorder="1" applyAlignment="1">
      <alignment horizontal="center" vertical="top"/>
    </xf>
    <xf numFmtId="0" fontId="5" fillId="8" borderId="5" xfId="1" applyFont="1" applyFill="1" applyBorder="1" applyAlignment="1">
      <alignment horizontal="center" vertical="top" wrapText="1"/>
    </xf>
    <xf numFmtId="0" fontId="7" fillId="6" borderId="13" xfId="1" applyFont="1" applyFill="1" applyBorder="1" applyAlignment="1">
      <alignment horizontal="center" vertical="top"/>
    </xf>
    <xf numFmtId="49" fontId="5" fillId="0" borderId="12" xfId="1" applyNumberFormat="1" applyFont="1" applyBorder="1" applyAlignment="1">
      <alignment vertical="top" wrapText="1"/>
    </xf>
    <xf numFmtId="0" fontId="5" fillId="0" borderId="12" xfId="1" applyFont="1" applyBorder="1" applyAlignment="1">
      <alignment vertical="top" wrapText="1"/>
    </xf>
    <xf numFmtId="0" fontId="8" fillId="3" borderId="8" xfId="1" applyFont="1" applyFill="1" applyBorder="1" applyAlignment="1">
      <alignment horizontal="center" vertical="top" wrapText="1"/>
    </xf>
    <xf numFmtId="0" fontId="5" fillId="0" borderId="12" xfId="1" quotePrefix="1" applyFont="1" applyBorder="1" applyAlignment="1">
      <alignment vertical="top" wrapText="1"/>
    </xf>
    <xf numFmtId="0" fontId="5" fillId="0" borderId="9" xfId="1" applyFont="1" applyBorder="1" applyAlignment="1">
      <alignment vertical="top" wrapText="1"/>
    </xf>
    <xf numFmtId="49" fontId="5" fillId="0" borderId="6" xfId="1" applyNumberFormat="1" applyFont="1" applyBorder="1" applyAlignment="1">
      <alignment vertical="top" wrapText="1"/>
    </xf>
    <xf numFmtId="0" fontId="5" fillId="0" borderId="6" xfId="1" applyFont="1" applyBorder="1" applyAlignment="1">
      <alignment vertical="top" wrapText="1"/>
    </xf>
    <xf numFmtId="0" fontId="5" fillId="0" borderId="7" xfId="1" applyFont="1" applyBorder="1" applyAlignment="1">
      <alignment vertical="top" wrapText="1"/>
    </xf>
    <xf numFmtId="0" fontId="7" fillId="6" borderId="5" xfId="1" applyFont="1" applyFill="1" applyBorder="1" applyAlignment="1">
      <alignment horizontal="center" vertical="top"/>
    </xf>
    <xf numFmtId="0" fontId="5" fillId="0" borderId="5" xfId="1" quotePrefix="1" applyFont="1" applyBorder="1" applyAlignment="1">
      <alignment horizontal="left" vertical="top" wrapText="1"/>
    </xf>
    <xf numFmtId="0" fontId="2" fillId="0" borderId="0" xfId="1" applyFont="1" applyAlignment="1">
      <alignment horizontal="left" vertical="center"/>
    </xf>
    <xf numFmtId="0" fontId="2" fillId="2" borderId="0" xfId="1" applyFont="1" applyFill="1" applyAlignment="1">
      <alignment horizontal="left" vertical="center"/>
    </xf>
    <xf numFmtId="49" fontId="5" fillId="0" borderId="7" xfId="1" applyNumberFormat="1" applyFont="1" applyBorder="1" applyAlignment="1">
      <alignment horizontal="center" vertical="top" wrapText="1"/>
    </xf>
    <xf numFmtId="1" fontId="7" fillId="7" borderId="9" xfId="1" applyNumberFormat="1" applyFont="1" applyFill="1" applyBorder="1" applyAlignment="1">
      <alignment horizontal="center" vertical="top"/>
    </xf>
    <xf numFmtId="0" fontId="5" fillId="7" borderId="14" xfId="1" applyFont="1" applyFill="1" applyBorder="1" applyAlignment="1">
      <alignment horizontal="center" vertical="top" wrapText="1"/>
    </xf>
    <xf numFmtId="0" fontId="5" fillId="7" borderId="13" xfId="1" applyFont="1" applyFill="1" applyBorder="1" applyAlignment="1">
      <alignment horizontal="center" vertical="top" wrapText="1"/>
    </xf>
    <xf numFmtId="0" fontId="5" fillId="6" borderId="15" xfId="1" applyFont="1" applyFill="1" applyBorder="1" applyAlignment="1">
      <alignment horizontal="center" vertical="top" wrapText="1"/>
    </xf>
    <xf numFmtId="0" fontId="5" fillId="6" borderId="0" xfId="1" applyFont="1" applyFill="1" applyAlignment="1">
      <alignment horizontal="center" vertical="top" wrapText="1"/>
    </xf>
    <xf numFmtId="0" fontId="5" fillId="6" borderId="6" xfId="1" applyFont="1" applyFill="1" applyBorder="1" applyAlignment="1">
      <alignment horizontal="left" vertical="top"/>
    </xf>
    <xf numFmtId="49" fontId="5" fillId="0" borderId="7" xfId="1" applyNumberFormat="1" applyFont="1" applyBorder="1" applyAlignment="1">
      <alignment horizontal="left" vertical="top" wrapText="1"/>
    </xf>
    <xf numFmtId="0" fontId="8" fillId="3" borderId="6" xfId="1" applyFont="1" applyFill="1" applyBorder="1" applyAlignment="1">
      <alignment horizontal="center" vertical="top" wrapText="1"/>
    </xf>
    <xf numFmtId="0" fontId="5" fillId="7" borderId="8" xfId="1" applyFont="1" applyFill="1" applyBorder="1" applyAlignment="1">
      <alignment horizontal="center" vertical="top" wrapText="1"/>
    </xf>
    <xf numFmtId="0" fontId="5" fillId="7" borderId="6" xfId="1" applyFont="1" applyFill="1" applyBorder="1" applyAlignment="1">
      <alignment horizontal="center" vertical="top" wrapText="1"/>
    </xf>
    <xf numFmtId="0" fontId="8" fillId="3" borderId="12" xfId="1" applyFont="1" applyFill="1" applyBorder="1" applyAlignment="1">
      <alignment horizontal="center" vertical="top" wrapText="1"/>
    </xf>
    <xf numFmtId="0" fontId="11" fillId="2" borderId="0" xfId="1" applyFont="1" applyFill="1" applyAlignment="1">
      <alignment horizontal="center" vertical="top" wrapText="1"/>
    </xf>
    <xf numFmtId="0" fontId="12" fillId="3" borderId="10" xfId="1" applyFont="1" applyFill="1" applyBorder="1" applyAlignment="1">
      <alignment horizontal="center" vertical="top" wrapText="1"/>
    </xf>
    <xf numFmtId="0" fontId="12" fillId="3" borderId="11" xfId="1" applyFont="1" applyFill="1" applyBorder="1" applyAlignment="1">
      <alignment horizontal="center" vertical="top"/>
    </xf>
    <xf numFmtId="0" fontId="11" fillId="3" borderId="11" xfId="1" applyFont="1" applyFill="1" applyBorder="1" applyAlignment="1">
      <alignment horizontal="center" vertical="top" wrapText="1"/>
    </xf>
    <xf numFmtId="49" fontId="11" fillId="3" borderId="11" xfId="1" applyNumberFormat="1" applyFont="1" applyFill="1" applyBorder="1" applyAlignment="1">
      <alignment horizontal="center" vertical="top" wrapText="1"/>
    </xf>
    <xf numFmtId="0" fontId="11" fillId="3" borderId="11" xfId="1" applyFont="1" applyFill="1" applyBorder="1" applyAlignment="1">
      <alignment horizontal="center" vertical="top"/>
    </xf>
    <xf numFmtId="0" fontId="11" fillId="3" borderId="12" xfId="1" applyFont="1" applyFill="1" applyBorder="1" applyAlignment="1">
      <alignment horizontal="center" vertical="top" wrapText="1"/>
    </xf>
    <xf numFmtId="49" fontId="14" fillId="2" borderId="0" xfId="1" applyNumberFormat="1" applyFont="1" applyFill="1" applyAlignment="1">
      <alignment horizontal="left" vertical="top" wrapText="1"/>
    </xf>
    <xf numFmtId="0" fontId="14" fillId="2" borderId="0" xfId="1" applyFont="1" applyFill="1" applyAlignment="1">
      <alignment horizontal="left" vertical="top" wrapText="1"/>
    </xf>
    <xf numFmtId="49" fontId="2" fillId="2" borderId="0" xfId="1" applyNumberFormat="1" applyFont="1" applyFill="1" applyAlignment="1">
      <alignment horizontal="center" vertical="top" wrapText="1"/>
    </xf>
    <xf numFmtId="9" fontId="2" fillId="2" borderId="0" xfId="1" applyNumberFormat="1" applyFont="1" applyFill="1" applyAlignment="1">
      <alignment horizontal="center" vertical="top" wrapText="1"/>
    </xf>
    <xf numFmtId="0" fontId="8" fillId="2" borderId="0" xfId="1" applyFont="1" applyFill="1" applyAlignment="1">
      <alignment horizontal="left" vertical="top"/>
    </xf>
    <xf numFmtId="9" fontId="6" fillId="4" borderId="5" xfId="1" applyNumberFormat="1" applyFont="1" applyFill="1" applyBorder="1" applyAlignment="1">
      <alignment horizontal="center" vertical="top"/>
    </xf>
    <xf numFmtId="9" fontId="3" fillId="4" borderId="5" xfId="1" applyNumberFormat="1" applyFont="1" applyFill="1" applyBorder="1" applyAlignment="1">
      <alignment horizontal="center" vertical="top"/>
    </xf>
    <xf numFmtId="0" fontId="2" fillId="11" borderId="5" xfId="1" applyFont="1" applyFill="1" applyBorder="1" applyAlignment="1">
      <alignment horizontal="center" vertical="top" wrapText="1"/>
    </xf>
    <xf numFmtId="0" fontId="3" fillId="2" borderId="0" xfId="1" applyFont="1" applyFill="1"/>
    <xf numFmtId="0" fontId="18" fillId="2" borderId="0" xfId="1" applyFont="1" applyFill="1" applyAlignment="1" applyProtection="1">
      <alignment horizontal="left" vertical="top" wrapText="1"/>
      <protection locked="0"/>
    </xf>
    <xf numFmtId="0" fontId="8" fillId="2" borderId="0" xfId="1" applyFont="1" applyFill="1" applyAlignment="1" applyProtection="1">
      <alignment horizontal="left" vertical="top" wrapText="1"/>
      <protection locked="0"/>
    </xf>
    <xf numFmtId="0" fontId="17" fillId="2" borderId="0" xfId="1" applyFont="1" applyFill="1" applyAlignment="1">
      <alignment horizontal="left" vertical="top"/>
    </xf>
    <xf numFmtId="0" fontId="17" fillId="2" borderId="0" xfId="1" applyFont="1" applyFill="1" applyAlignment="1">
      <alignment horizontal="left" vertical="top" wrapText="1"/>
    </xf>
    <xf numFmtId="0" fontId="6" fillId="2" borderId="0" xfId="1" applyFont="1" applyFill="1" applyAlignment="1">
      <alignment horizontal="left" vertical="top"/>
    </xf>
    <xf numFmtId="0" fontId="2" fillId="2" borderId="0" xfId="1" applyFont="1" applyFill="1"/>
    <xf numFmtId="0" fontId="3" fillId="11" borderId="0" xfId="1" applyFont="1" applyFill="1" applyAlignment="1">
      <alignment horizontal="left" vertical="top"/>
    </xf>
    <xf numFmtId="0" fontId="3" fillId="11" borderId="0" xfId="1" applyFont="1" applyFill="1" applyAlignment="1">
      <alignment vertical="top"/>
    </xf>
    <xf numFmtId="0" fontId="20" fillId="11" borderId="0" xfId="1" applyFont="1" applyFill="1" applyAlignment="1">
      <alignment vertical="top"/>
    </xf>
    <xf numFmtId="0" fontId="3" fillId="11" borderId="0" xfId="1" applyFont="1" applyFill="1" applyAlignment="1">
      <alignment horizontal="center" vertical="top"/>
    </xf>
    <xf numFmtId="0" fontId="3" fillId="2" borderId="0" xfId="1" applyFont="1" applyFill="1" applyAlignment="1">
      <alignment vertical="top"/>
    </xf>
    <xf numFmtId="0" fontId="0" fillId="2" borderId="0" xfId="0" applyFill="1"/>
    <xf numFmtId="0" fontId="19" fillId="2" borderId="0" xfId="1" applyFont="1" applyFill="1" applyAlignment="1" applyProtection="1">
      <alignment horizontal="left" vertical="top"/>
      <protection locked="0"/>
    </xf>
    <xf numFmtId="0" fontId="19" fillId="2" borderId="0" xfId="1" applyFont="1" applyFill="1" applyAlignment="1" applyProtection="1">
      <alignment horizontal="left" vertical="top" wrapText="1"/>
      <protection locked="0"/>
    </xf>
    <xf numFmtId="0" fontId="23" fillId="11" borderId="8" xfId="0" applyFont="1" applyFill="1" applyBorder="1" applyAlignment="1">
      <alignment horizontal="center" vertical="top" wrapText="1"/>
    </xf>
    <xf numFmtId="0" fontId="23" fillId="11" borderId="15" xfId="0" applyFont="1" applyFill="1" applyBorder="1" applyAlignment="1">
      <alignment horizontal="center" vertical="top" wrapText="1"/>
    </xf>
    <xf numFmtId="0" fontId="23" fillId="11" borderId="6" xfId="0" applyFont="1" applyFill="1" applyBorder="1" applyAlignment="1">
      <alignment horizontal="center" vertical="top" wrapText="1"/>
    </xf>
    <xf numFmtId="0" fontId="0" fillId="0" borderId="5" xfId="0" applyBorder="1" applyAlignment="1">
      <alignment horizontal="center" vertical="top"/>
    </xf>
    <xf numFmtId="0" fontId="0" fillId="0" borderId="5" xfId="0" applyBorder="1" applyAlignment="1">
      <alignment horizontal="left" vertical="top"/>
    </xf>
    <xf numFmtId="0" fontId="0" fillId="0" borderId="5" xfId="0" applyBorder="1" applyAlignment="1">
      <alignment vertical="top"/>
    </xf>
    <xf numFmtId="0" fontId="24" fillId="0" borderId="5" xfId="0" applyFont="1" applyBorder="1" applyAlignment="1">
      <alignment horizontal="center" vertical="top"/>
    </xf>
    <xf numFmtId="0" fontId="25" fillId="0" borderId="0" xfId="0" applyFont="1"/>
    <xf numFmtId="0" fontId="0" fillId="11" borderId="0" xfId="0" applyFill="1"/>
    <xf numFmtId="0" fontId="0" fillId="2" borderId="0" xfId="0" applyFill="1" applyAlignment="1">
      <alignment vertical="top" wrapText="1"/>
    </xf>
    <xf numFmtId="0" fontId="26" fillId="0" borderId="5" xfId="1" applyFont="1" applyBorder="1" applyAlignment="1">
      <alignment horizontal="left" vertical="top" wrapText="1"/>
    </xf>
    <xf numFmtId="0" fontId="27" fillId="0" borderId="5" xfId="1" applyFont="1" applyBorder="1" applyAlignment="1">
      <alignment horizontal="left" vertical="top" wrapText="1"/>
    </xf>
    <xf numFmtId="0" fontId="27" fillId="0" borderId="12" xfId="1" applyFont="1" applyBorder="1" applyAlignment="1">
      <alignment vertical="top" wrapText="1"/>
    </xf>
    <xf numFmtId="0" fontId="28" fillId="0" borderId="5" xfId="1" applyFont="1" applyBorder="1" applyAlignment="1">
      <alignment horizontal="left" vertical="top" wrapText="1"/>
    </xf>
    <xf numFmtId="0" fontId="28" fillId="0" borderId="12" xfId="1" applyFont="1" applyBorder="1" applyAlignment="1">
      <alignment vertical="top" wrapText="1"/>
    </xf>
    <xf numFmtId="0" fontId="3" fillId="2" borderId="0" xfId="1" applyFont="1" applyFill="1" applyAlignment="1">
      <alignment vertical="top"/>
    </xf>
    <xf numFmtId="0" fontId="19" fillId="2" borderId="0" xfId="1" applyFont="1" applyFill="1" applyAlignment="1" applyProtection="1">
      <alignment horizontal="left" vertical="top" wrapText="1"/>
      <protection locked="0"/>
    </xf>
    <xf numFmtId="0" fontId="5" fillId="0" borderId="5" xfId="1" applyFont="1" applyFill="1" applyBorder="1" applyAlignment="1">
      <alignment horizontal="left" vertical="top" wrapText="1"/>
    </xf>
    <xf numFmtId="0" fontId="3" fillId="2" borderId="0" xfId="1" applyFont="1" applyFill="1" applyAlignment="1">
      <alignment vertical="top"/>
    </xf>
    <xf numFmtId="0" fontId="0" fillId="2" borderId="0" xfId="0" applyFill="1" applyAlignment="1">
      <alignment vertical="top" wrapText="1"/>
    </xf>
    <xf numFmtId="0" fontId="6" fillId="2" borderId="5" xfId="1" applyFont="1" applyFill="1" applyBorder="1" applyAlignment="1">
      <alignment horizontal="left" vertical="top"/>
    </xf>
    <xf numFmtId="0" fontId="17" fillId="2" borderId="5" xfId="1" applyFont="1" applyFill="1" applyBorder="1" applyAlignment="1">
      <alignment horizontal="left" vertical="top"/>
    </xf>
    <xf numFmtId="0" fontId="18" fillId="2" borderId="4"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1" xfId="1" applyFont="1" applyFill="1" applyBorder="1" applyAlignment="1" applyProtection="1">
      <alignment horizontal="left" vertical="top" wrapText="1"/>
      <protection locked="0"/>
    </xf>
    <xf numFmtId="0" fontId="3" fillId="2" borderId="5" xfId="1" applyFont="1" applyFill="1" applyBorder="1" applyAlignment="1">
      <alignment vertical="top"/>
    </xf>
    <xf numFmtId="0" fontId="21" fillId="11" borderId="0" xfId="1" applyFont="1" applyFill="1" applyAlignment="1">
      <alignment horizontal="left" vertical="top"/>
    </xf>
    <xf numFmtId="0" fontId="30" fillId="2" borderId="4" xfId="1" applyFont="1" applyFill="1" applyBorder="1" applyAlignment="1" applyProtection="1">
      <alignment horizontal="left" vertical="top" wrapText="1"/>
      <protection locked="0"/>
    </xf>
    <xf numFmtId="0" fontId="30" fillId="2" borderId="2" xfId="1" applyFont="1" applyFill="1" applyBorder="1" applyAlignment="1" applyProtection="1">
      <alignment horizontal="left" vertical="top" wrapText="1"/>
      <protection locked="0"/>
    </xf>
    <xf numFmtId="0" fontId="30"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protection locked="0"/>
    </xf>
    <xf numFmtId="0" fontId="19" fillId="2" borderId="0" xfId="1" applyFont="1" applyFill="1" applyAlignment="1" applyProtection="1">
      <alignment horizontal="left" vertical="top"/>
      <protection locked="0"/>
    </xf>
    <xf numFmtId="0" fontId="19" fillId="2" borderId="6" xfId="1" applyFont="1" applyFill="1" applyBorder="1" applyAlignment="1" applyProtection="1">
      <alignment horizontal="left" vertical="top" wrapText="1"/>
      <protection locked="0"/>
    </xf>
    <xf numFmtId="0" fontId="19" fillId="2" borderId="0" xfId="1" applyFont="1" applyFill="1" applyAlignment="1" applyProtection="1">
      <alignment horizontal="left" vertical="top" wrapText="1"/>
      <protection locked="0"/>
    </xf>
    <xf numFmtId="0" fontId="29" fillId="2" borderId="0" xfId="1" applyFont="1" applyFill="1" applyAlignment="1">
      <alignment horizontal="left" vertical="top" wrapText="1"/>
    </xf>
    <xf numFmtId="0" fontId="6" fillId="11" borderId="5" xfId="1" applyFont="1" applyFill="1" applyBorder="1" applyAlignment="1">
      <alignment horizontal="left" vertical="top"/>
    </xf>
    <xf numFmtId="0" fontId="6" fillId="11" borderId="5" xfId="1" applyFont="1" applyFill="1" applyBorder="1" applyAlignment="1">
      <alignment horizontal="center" vertical="top"/>
    </xf>
    <xf numFmtId="0" fontId="17" fillId="2" borderId="5" xfId="1" applyFont="1" applyFill="1" applyBorder="1" applyAlignment="1">
      <alignment horizontal="left" vertical="top" wrapText="1"/>
    </xf>
    <xf numFmtId="0" fontId="8" fillId="2" borderId="5" xfId="1" applyFont="1" applyFill="1" applyBorder="1" applyAlignment="1" applyProtection="1">
      <alignment horizontal="left" vertical="top" wrapText="1"/>
      <protection locked="0"/>
    </xf>
    <xf numFmtId="0" fontId="16" fillId="2" borderId="3" xfId="1" applyFont="1" applyFill="1" applyBorder="1" applyAlignment="1">
      <alignment vertical="top" wrapText="1"/>
    </xf>
    <xf numFmtId="0" fontId="16" fillId="2" borderId="3" xfId="1" applyFont="1" applyFill="1" applyBorder="1" applyAlignment="1">
      <alignment vertical="top"/>
    </xf>
    <xf numFmtId="0" fontId="16" fillId="9" borderId="4" xfId="1" applyFont="1" applyFill="1" applyBorder="1" applyAlignment="1">
      <alignment horizontal="center" vertical="top"/>
    </xf>
    <xf numFmtId="0" fontId="16" fillId="9" borderId="2" xfId="1" applyFont="1" applyFill="1" applyBorder="1" applyAlignment="1">
      <alignment horizontal="center" vertical="top"/>
    </xf>
    <xf numFmtId="0" fontId="16" fillId="9" borderId="1" xfId="1" applyFont="1" applyFill="1" applyBorder="1" applyAlignment="1">
      <alignment horizontal="center" vertical="top"/>
    </xf>
    <xf numFmtId="0" fontId="2" fillId="2" borderId="0" xfId="1" applyFont="1" applyFill="1" applyAlignment="1">
      <alignment vertical="top"/>
    </xf>
    <xf numFmtId="0" fontId="2" fillId="2" borderId="15" xfId="1" applyFont="1" applyFill="1" applyBorder="1" applyAlignment="1">
      <alignment vertical="top"/>
    </xf>
    <xf numFmtId="0" fontId="8" fillId="2" borderId="5" xfId="1" applyFont="1" applyFill="1" applyBorder="1" applyAlignment="1">
      <alignment horizontal="left" vertical="top"/>
    </xf>
    <xf numFmtId="49" fontId="15" fillId="10" borderId="4" xfId="1" applyNumberFormat="1" applyFont="1" applyFill="1" applyBorder="1" applyAlignment="1">
      <alignment horizontal="center" vertical="top" wrapText="1"/>
    </xf>
    <xf numFmtId="49" fontId="15" fillId="10" borderId="1" xfId="1" applyNumberFormat="1" applyFont="1" applyFill="1" applyBorder="1" applyAlignment="1">
      <alignment horizontal="center" vertical="top" wrapText="1"/>
    </xf>
    <xf numFmtId="0" fontId="13" fillId="9" borderId="4" xfId="1" applyFont="1" applyFill="1" applyBorder="1" applyAlignment="1">
      <alignment horizontal="center" vertical="top"/>
    </xf>
    <xf numFmtId="0" fontId="13" fillId="9" borderId="2" xfId="1" applyFont="1" applyFill="1" applyBorder="1" applyAlignment="1">
      <alignment horizontal="center" vertical="top"/>
    </xf>
    <xf numFmtId="0" fontId="13" fillId="9" borderId="1" xfId="1" applyFont="1" applyFill="1" applyBorder="1" applyAlignment="1">
      <alignment horizontal="center" vertical="top"/>
    </xf>
    <xf numFmtId="0" fontId="3" fillId="2" borderId="4" xfId="1" applyFont="1" applyFill="1" applyBorder="1" applyAlignment="1">
      <alignment horizontal="left" vertical="top"/>
    </xf>
    <xf numFmtId="0" fontId="3" fillId="2" borderId="2" xfId="1" applyFont="1" applyFill="1" applyBorder="1" applyAlignment="1">
      <alignment horizontal="left" vertical="top"/>
    </xf>
    <xf numFmtId="0" fontId="8" fillId="6" borderId="9" xfId="1" applyFont="1" applyFill="1" applyBorder="1" applyAlignment="1">
      <alignment horizontal="center" vertical="top" wrapText="1"/>
    </xf>
    <xf numFmtId="0" fontId="8" fillId="6" borderId="8" xfId="1" applyFont="1" applyFill="1" applyBorder="1" applyAlignment="1">
      <alignment horizontal="center" vertical="top" wrapText="1"/>
    </xf>
    <xf numFmtId="0" fontId="8" fillId="6" borderId="7" xfId="1" applyFont="1" applyFill="1" applyBorder="1" applyAlignment="1">
      <alignment horizontal="center" vertical="top" wrapText="1"/>
    </xf>
    <xf numFmtId="49" fontId="8" fillId="6" borderId="12" xfId="1" applyNumberFormat="1" applyFont="1" applyFill="1" applyBorder="1" applyAlignment="1">
      <alignment horizontal="center" vertical="top" wrapText="1"/>
    </xf>
    <xf numFmtId="49" fontId="8" fillId="6" borderId="6" xfId="1" applyNumberFormat="1" applyFont="1" applyFill="1" applyBorder="1" applyAlignment="1">
      <alignment horizontal="center" vertical="top" wrapText="1"/>
    </xf>
    <xf numFmtId="49" fontId="8" fillId="6" borderId="16" xfId="1" applyNumberFormat="1" applyFont="1" applyFill="1" applyBorder="1" applyAlignment="1">
      <alignment horizontal="center" vertical="top" wrapText="1"/>
    </xf>
    <xf numFmtId="49" fontId="9" fillId="6" borderId="9" xfId="1" applyNumberFormat="1" applyFont="1" applyFill="1" applyBorder="1" applyAlignment="1">
      <alignment horizontal="center" textRotation="90" wrapText="1"/>
    </xf>
    <xf numFmtId="49" fontId="9" fillId="6" borderId="8" xfId="1" applyNumberFormat="1" applyFont="1" applyFill="1" applyBorder="1" applyAlignment="1">
      <alignment horizontal="center" textRotation="90" wrapText="1"/>
    </xf>
    <xf numFmtId="49" fontId="8" fillId="6" borderId="5" xfId="1" applyNumberFormat="1" applyFont="1" applyFill="1" applyBorder="1" applyAlignment="1">
      <alignment horizontal="center" textRotation="90" wrapText="1"/>
    </xf>
    <xf numFmtId="0" fontId="8" fillId="6" borderId="5" xfId="1" applyFont="1" applyFill="1" applyBorder="1" applyAlignment="1">
      <alignment horizontal="center" vertical="top" wrapText="1"/>
    </xf>
    <xf numFmtId="0" fontId="5" fillId="6" borderId="4" xfId="1" applyFont="1" applyFill="1" applyBorder="1" applyAlignment="1">
      <alignment horizontal="center" vertical="top"/>
    </xf>
    <xf numFmtId="0" fontId="5" fillId="6" borderId="2" xfId="1" applyFont="1" applyFill="1" applyBorder="1" applyAlignment="1">
      <alignment horizontal="center" vertical="top"/>
    </xf>
    <xf numFmtId="0" fontId="5" fillId="6" borderId="1" xfId="1" applyFont="1" applyFill="1" applyBorder="1" applyAlignment="1">
      <alignment horizontal="center" vertical="top"/>
    </xf>
    <xf numFmtId="0" fontId="4" fillId="3" borderId="4" xfId="1" applyFont="1" applyFill="1" applyBorder="1" applyAlignment="1">
      <alignment horizontal="left" vertical="top"/>
    </xf>
    <xf numFmtId="0" fontId="4" fillId="3" borderId="2" xfId="1" applyFont="1" applyFill="1" applyBorder="1" applyAlignment="1">
      <alignment horizontal="left" vertical="top"/>
    </xf>
    <xf numFmtId="0" fontId="5" fillId="6" borderId="5" xfId="1" applyFont="1" applyFill="1" applyBorder="1" applyAlignment="1">
      <alignment horizontal="center" vertical="top" wrapText="1"/>
    </xf>
    <xf numFmtId="0" fontId="5" fillId="6" borderId="9" xfId="1" applyFont="1" applyFill="1" applyBorder="1" applyAlignment="1">
      <alignment horizontal="center" vertical="top" wrapText="1"/>
    </xf>
    <xf numFmtId="0" fontId="5" fillId="6" borderId="8" xfId="1" applyFont="1" applyFill="1" applyBorder="1" applyAlignment="1">
      <alignment horizontal="center" vertical="top" wrapText="1"/>
    </xf>
    <xf numFmtId="0" fontId="5" fillId="6" borderId="7" xfId="1" applyFont="1" applyFill="1" applyBorder="1" applyAlignment="1">
      <alignment horizontal="center" vertical="top" wrapText="1"/>
    </xf>
    <xf numFmtId="49" fontId="8" fillId="6" borderId="9" xfId="1" applyNumberFormat="1" applyFont="1" applyFill="1" applyBorder="1" applyAlignment="1">
      <alignment horizontal="center" vertical="top" wrapText="1"/>
    </xf>
    <xf numFmtId="49" fontId="8" fillId="6" borderId="8" xfId="1" applyNumberFormat="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49" fontId="9" fillId="6" borderId="5" xfId="1" applyNumberFormat="1" applyFont="1" applyFill="1" applyBorder="1" applyAlignment="1">
      <alignment horizontal="center" textRotation="90" wrapText="1"/>
    </xf>
    <xf numFmtId="49" fontId="8" fillId="6" borderId="5" xfId="1" applyNumberFormat="1" applyFont="1" applyFill="1" applyBorder="1" applyAlignment="1">
      <alignment horizontal="center" vertical="top" wrapText="1"/>
    </xf>
    <xf numFmtId="0" fontId="5" fillId="6" borderId="12" xfId="1" applyFont="1" applyFill="1" applyBorder="1" applyAlignment="1">
      <alignment horizontal="center" vertical="top"/>
    </xf>
    <xf numFmtId="0" fontId="5" fillId="6" borderId="11" xfId="1" applyFont="1" applyFill="1" applyBorder="1" applyAlignment="1">
      <alignment horizontal="center" vertical="top"/>
    </xf>
    <xf numFmtId="0" fontId="5" fillId="6" borderId="10" xfId="1" applyFont="1" applyFill="1" applyBorder="1" applyAlignment="1">
      <alignment horizontal="center" vertical="top"/>
    </xf>
  </cellXfs>
  <cellStyles count="2">
    <cellStyle name="Normal" xfId="0" builtinId="0"/>
    <cellStyle name="Normal 2" xfId="1" xr:uid="{9CD29336-6245-4445-A75D-B4826FEE723A}"/>
  </cellStyles>
  <dxfs count="274">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color theme="9" tint="-0.249977111117893"/>
        <name val="Wingdings"/>
        <charset val="2"/>
        <scheme val="none"/>
      </font>
      <fill>
        <patternFill patternType="none">
          <fgColor indexed="64"/>
          <bgColor auto="1"/>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0" indent="0" justifyLastLine="0" shrinkToFit="0" readingOrder="0"/>
    </dxf>
    <dxf>
      <border>
        <bottom style="thin">
          <color indexed="64"/>
        </bottom>
      </border>
    </dxf>
    <dxf>
      <font>
        <b/>
        <i val="0"/>
        <strike val="0"/>
        <condense val="0"/>
        <extend val="0"/>
        <outline val="0"/>
        <shadow val="0"/>
        <u val="none"/>
        <vertAlign val="baseline"/>
        <sz val="8"/>
        <color auto="1"/>
        <name val="Calibri"/>
        <family val="2"/>
        <scheme val="none"/>
      </font>
      <fill>
        <patternFill patternType="solid">
          <fgColor indexed="64"/>
          <bgColor theme="0" tint="-0.249977111117893"/>
        </patternFill>
      </fill>
      <alignment horizontal="center"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157595</xdr:colOff>
      <xdr:row>11</xdr:row>
      <xdr:rowOff>17319</xdr:rowOff>
    </xdr:from>
    <xdr:to>
      <xdr:col>5</xdr:col>
      <xdr:colOff>1830531</xdr:colOff>
      <xdr:row>11</xdr:row>
      <xdr:rowOff>1023159</xdr:rowOff>
    </xdr:to>
    <xdr:pic>
      <xdr:nvPicPr>
        <xdr:cNvPr id="3" name="Picture 2">
          <a:extLst>
            <a:ext uri="{FF2B5EF4-FFF2-40B4-BE49-F238E27FC236}">
              <a16:creationId xmlns:a16="http://schemas.microsoft.com/office/drawing/2014/main" id="{EE0756FB-78C7-4F18-AAD7-0A542A6F7019}"/>
            </a:ext>
          </a:extLst>
        </xdr:cNvPr>
        <xdr:cNvPicPr>
          <a:picLocks noChangeAspect="1"/>
        </xdr:cNvPicPr>
      </xdr:nvPicPr>
      <xdr:blipFill>
        <a:blip xmlns:r="http://schemas.openxmlformats.org/officeDocument/2006/relationships" r:embed="rId1"/>
        <a:stretch>
          <a:fillRect/>
        </a:stretch>
      </xdr:blipFill>
      <xdr:spPr>
        <a:xfrm>
          <a:off x="5223163" y="2112819"/>
          <a:ext cx="1672936" cy="10058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ricsson.sharepoint.com/sites/swea/Shared%20Documents/SWEA%20RAN%20Groups/RAN5/Workplans/Telstra/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row r="1">
          <cell r="G1" t="str">
            <v>DRAFT PRD21 v.0.0.1</v>
          </cell>
        </row>
      </sheetData>
      <sheetData sheetId="1"/>
      <sheetData sheetId="2"/>
      <sheetData sheetId="3"/>
      <sheetData sheetId="4"/>
      <sheetData sheetId="5">
        <row r="12">
          <cell r="G12" t="str">
            <v>&lt;DL config#1&gt;,&lt;DL config#2&gt;,…,&lt;DL config#N&gt;</v>
          </cell>
        </row>
        <row r="13">
          <cell r="G13" t="str">
            <v>&lt;DL config#1/UL config#1&gt;,…,&lt;DL config#1/UL config#N&gt;,&lt;DL config#2/UL Config#1&gt;,…,&lt;DL config#2/UL Config#N&gt;</v>
          </cell>
        </row>
      </sheetData>
      <sheetData sheetId="6"/>
      <sheetData sheetId="7"/>
      <sheetData sheetId="8"/>
      <sheetData sheetId="9"/>
      <sheetData sheetId="10"/>
      <sheetData sheetId="11"/>
      <sheetData sheetId="12"/>
      <sheetData sheetId="13"/>
      <sheetData sheetId="14">
        <row r="3">
          <cell r="F3" t="str">
            <v xml:space="preserve"> TS 38.101-1 v17.4.0, TS 38.101-2 v17.4.0 and TS 38.101-3 v17.4.0 (Dec 2021)</v>
          </cell>
        </row>
      </sheetData>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9D2DABA-4C5C-440E-B23B-B2A4BF110CE3}" name="WPscopeTbl" displayName="WPscopeTbl" ref="A13:N14" totalsRowShown="0" headerRowDxfId="266" dataDxfId="264" headerRowBorderDxfId="265" tableBorderDxfId="263" totalsRowBorderDxfId="262">
  <autoFilter ref="A13:N14" xr:uid="{29D2DABA-4C5C-440E-B23B-B2A4BF110CE3}"/>
  <tableColumns count="14">
    <tableColumn id="15" xr3:uid="{6EB9A77B-228A-406A-977A-D3649F4B0E1E}" name="Marked config" dataDxfId="261"/>
    <tableColumn id="1" xr3:uid="{34780858-2CA2-4C1A-89F3-02C1B7238C26}" name="Release introduced in TS 38.101-x" dataDxfId="260"/>
    <tableColumn id="2" xr3:uid="{D76A8F2A-AE07-4ECB-AEDC-B9E4E7D1EAD9}" name="Type of configuration" dataDxfId="259"/>
    <tableColumn id="3" xr3:uid="{1D670AC1-EFE9-49FE-83F0-C2BF79E997FC}" name="TS and Source Table" dataDxfId="258"/>
    <tableColumn id="4" xr3:uid="{F085C998-175C-4449-B913-F4698424B626}" name="Configuration" dataDxfId="257"/>
    <tableColumn id="5" xr3:uid="{100ECEE7-1FA7-4435-8298-88ABF3E8805F}" name="Uplink_x000a_configuration" dataDxfId="256"/>
    <tableColumn id="6" xr3:uid="{D1319E69-CB79-4603-A73D-6883A55029D2}" name="PC3 Status" dataDxfId="255"/>
    <tableColumn id="7" xr3:uid="{CAE622E4-A3F5-42A9-A63A-3DB70B4721D2}" name="PC2 completed?" dataDxfId="254"/>
    <tableColumn id="8" xr3:uid="{E4BC7905-B4DD-4F1C-BE43-B6FAEB945AC9}" name="RAN5 Completion Meeting _x000a_(PC3)" dataDxfId="253"/>
    <tableColumn id="9" xr3:uid="{C9D83552-2AD8-4285-B920-2A0ED0B7F7A4}" name="Completion Reference_x000a_(PC3)" dataDxfId="252"/>
    <tableColumn id="10" xr3:uid="{6F0A0584-B8B3-40FF-A3DF-B4F8C7F5BA65}" name="Interested operator_x000a_(PC3)" dataDxfId="251"/>
    <tableColumn id="11" xr3:uid="{CAC40125-C62B-40E1-AD63-8DD8608801AA}" name="Responsible Company (contact)_x000a_(PC3)" dataDxfId="250"/>
    <tableColumn id="12" xr3:uid="{9E4BDE01-BC95-4CF5-B333-7D2A4948475A}" name="Assignment_x000a_[RAN5 meeting]_x000a_ (PC3)" dataDxfId="249"/>
    <tableColumn id="13" xr3:uid="{FE8840DC-68E7-4A86-B2F2-138DB964D23F}" name="Applicable RAN5 WI code(s)  for CRs" dataDxfId="24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1E533-AD77-415F-A962-C2D24DA8DA00}">
  <sheetPr codeName="Sheet1"/>
  <dimension ref="A1:S14"/>
  <sheetViews>
    <sheetView tabSelected="1" zoomScale="110" zoomScaleNormal="110" workbookViewId="0">
      <selection activeCell="D4" sqref="D4:F4"/>
    </sheetView>
  </sheetViews>
  <sheetFormatPr defaultColWidth="9.140625" defaultRowHeight="15" x14ac:dyDescent="0.25"/>
  <cols>
    <col min="1" max="1" width="6.5703125" style="91" customWidth="1"/>
    <col min="2" max="2" width="10.7109375" style="91" customWidth="1"/>
    <col min="3" max="3" width="17" style="91" customWidth="1"/>
    <col min="4" max="4" width="19.5703125" style="91" customWidth="1"/>
    <col min="5" max="5" width="22" style="91" customWidth="1"/>
    <col min="6" max="6" width="28.7109375" style="91" customWidth="1"/>
    <col min="7" max="7" width="10.7109375" style="91" hidden="1" customWidth="1"/>
    <col min="8" max="8" width="9.28515625" style="91" hidden="1" customWidth="1"/>
    <col min="9" max="9" width="11.140625" style="91" hidden="1" customWidth="1"/>
    <col min="10" max="10" width="11.5703125" style="91" hidden="1" customWidth="1"/>
    <col min="11" max="11" width="13.85546875" style="91" customWidth="1"/>
    <col min="12" max="12" width="20.5703125" style="91" customWidth="1"/>
    <col min="13" max="13" width="14.5703125" style="91" customWidth="1"/>
    <col min="14" max="14" width="34.85546875" style="91" customWidth="1"/>
    <col min="15" max="16" width="6" style="91" customWidth="1"/>
    <col min="17" max="17" width="5.85546875" style="91" customWidth="1"/>
    <col min="18" max="18" width="37.140625" style="91" customWidth="1"/>
    <col min="19" max="19" width="24.42578125" style="91" customWidth="1"/>
    <col min="20" max="16384" width="9.140625" style="91"/>
  </cols>
  <sheetData>
    <row r="1" spans="1:19" ht="20.25" x14ac:dyDescent="0.25">
      <c r="A1" s="102"/>
      <c r="B1" s="120" t="s">
        <v>0</v>
      </c>
      <c r="C1" s="120"/>
      <c r="D1" s="120"/>
      <c r="E1" s="120"/>
      <c r="F1" s="120"/>
      <c r="G1" s="120"/>
      <c r="H1" s="120"/>
      <c r="I1" s="120"/>
      <c r="J1" s="120"/>
      <c r="K1" s="120"/>
      <c r="L1" s="120"/>
      <c r="M1" s="120"/>
      <c r="N1" s="120"/>
      <c r="O1" s="90"/>
      <c r="P1" s="11"/>
      <c r="Q1" s="11"/>
      <c r="R1" s="11"/>
      <c r="S1" s="11"/>
    </row>
    <row r="2" spans="1:19" ht="30" customHeight="1" x14ac:dyDescent="0.25">
      <c r="B2" s="128" t="s">
        <v>220</v>
      </c>
      <c r="C2" s="128"/>
      <c r="D2" s="128"/>
      <c r="E2" s="128"/>
      <c r="F2" s="128"/>
      <c r="G2" s="128"/>
      <c r="H2" s="128"/>
      <c r="I2" s="128"/>
      <c r="J2" s="128"/>
      <c r="K2" s="128"/>
      <c r="L2" s="128"/>
      <c r="M2" s="128"/>
      <c r="N2" s="128"/>
      <c r="O2" s="11"/>
      <c r="P2" s="11"/>
      <c r="Q2" s="11"/>
      <c r="R2" s="11"/>
      <c r="S2" s="11"/>
    </row>
    <row r="3" spans="1:19" ht="18" x14ac:dyDescent="0.25">
      <c r="B3" s="112" t="s">
        <v>1</v>
      </c>
      <c r="C3" s="112"/>
      <c r="D3" s="112"/>
      <c r="E3" s="112"/>
      <c r="F3" s="112"/>
      <c r="G3" s="112"/>
      <c r="H3" s="112"/>
      <c r="I3" s="112"/>
      <c r="J3" s="112"/>
      <c r="K3" s="85"/>
      <c r="L3" s="8"/>
      <c r="M3" s="8"/>
      <c r="N3" s="3"/>
      <c r="O3" s="3"/>
      <c r="P3" s="3"/>
      <c r="Q3" s="3"/>
      <c r="R3" s="3"/>
      <c r="S3" s="3"/>
    </row>
    <row r="4" spans="1:19" ht="15" customHeight="1" x14ac:dyDescent="0.25">
      <c r="A4" s="10"/>
      <c r="B4" s="114" t="s">
        <v>2</v>
      </c>
      <c r="C4" s="114"/>
      <c r="D4" s="121" t="str">
        <f t="array" aca="1" ref="D4" ca="1">SUBSTITUTE(MID(CELL("filename"),SEARCH("[",CELL("filename"))+1,SEARCH("]",CELL("filename"))-SEARCH("[",CELL("filename"))-1),".xlsx","")</f>
        <v>WP PC3 FR1 DC_3A_n5A</v>
      </c>
      <c r="E4" s="122"/>
      <c r="F4" s="123"/>
      <c r="K4" s="124" t="s">
        <v>3</v>
      </c>
      <c r="L4" s="125"/>
      <c r="M4" s="125"/>
      <c r="N4" s="125"/>
      <c r="O4" s="125"/>
      <c r="P4" s="125"/>
      <c r="Q4" s="125"/>
      <c r="R4" s="125"/>
      <c r="S4" s="92"/>
    </row>
    <row r="5" spans="1:19" ht="18.75" x14ac:dyDescent="0.3">
      <c r="A5" s="10"/>
      <c r="B5" s="115" t="s">
        <v>4</v>
      </c>
      <c r="C5" s="115"/>
      <c r="D5" s="116" t="s">
        <v>30</v>
      </c>
      <c r="E5" s="117"/>
      <c r="F5" s="118"/>
      <c r="K5" s="124" t="s">
        <v>5</v>
      </c>
      <c r="L5" s="125"/>
      <c r="M5" s="125"/>
      <c r="N5" s="125"/>
      <c r="O5" s="125"/>
      <c r="P5" s="125"/>
      <c r="Q5" s="125"/>
      <c r="R5" s="125"/>
      <c r="S5" s="101"/>
    </row>
    <row r="6" spans="1:19" ht="15" customHeight="1" x14ac:dyDescent="0.25">
      <c r="A6" s="10"/>
      <c r="B6" s="115" t="s">
        <v>6</v>
      </c>
      <c r="C6" s="115"/>
      <c r="D6" s="116" t="s">
        <v>215</v>
      </c>
      <c r="E6" s="117"/>
      <c r="F6" s="118"/>
      <c r="K6" s="126" t="s">
        <v>7</v>
      </c>
      <c r="L6" s="127"/>
      <c r="M6" s="127"/>
      <c r="N6" s="127"/>
      <c r="O6" s="127"/>
      <c r="P6" s="127"/>
      <c r="Q6" s="127"/>
      <c r="R6" s="127"/>
      <c r="S6" s="93"/>
    </row>
    <row r="7" spans="1:19" x14ac:dyDescent="0.25">
      <c r="A7" s="10"/>
      <c r="B7" s="115" t="s">
        <v>8</v>
      </c>
      <c r="C7" s="115"/>
      <c r="D7" s="116"/>
      <c r="E7" s="117"/>
      <c r="F7" s="118"/>
      <c r="K7" s="126"/>
      <c r="L7" s="127"/>
      <c r="M7" s="127"/>
      <c r="N7" s="127"/>
      <c r="O7" s="127"/>
      <c r="P7" s="127"/>
      <c r="Q7" s="127"/>
      <c r="R7" s="127"/>
      <c r="S7" s="93"/>
    </row>
    <row r="8" spans="1:19" x14ac:dyDescent="0.25">
      <c r="S8" s="93"/>
    </row>
    <row r="9" spans="1:19" ht="18" x14ac:dyDescent="0.25">
      <c r="B9" s="119" t="s">
        <v>222</v>
      </c>
      <c r="C9" s="119"/>
      <c r="D9" s="77">
        <f>'WP PC3 EN-DC FR1'!I11</f>
        <v>1</v>
      </c>
      <c r="E9" s="109"/>
      <c r="F9" s="109"/>
      <c r="G9" s="109"/>
      <c r="H9" s="109"/>
      <c r="I9" s="109"/>
      <c r="J9" s="109"/>
      <c r="S9" s="110"/>
    </row>
    <row r="10" spans="1:19" x14ac:dyDescent="0.25">
      <c r="S10" s="110"/>
    </row>
    <row r="11" spans="1:19" ht="18" x14ac:dyDescent="0.25">
      <c r="B11" s="112" t="s">
        <v>9</v>
      </c>
      <c r="C11" s="112"/>
      <c r="D11" s="112"/>
      <c r="E11" s="112"/>
      <c r="F11" s="112"/>
      <c r="G11" s="112"/>
      <c r="H11" s="112"/>
      <c r="I11" s="112"/>
      <c r="J11" s="112"/>
      <c r="S11" s="93"/>
    </row>
    <row r="12" spans="1:19" ht="88.5" customHeight="1" x14ac:dyDescent="0.25">
      <c r="A12" s="103"/>
      <c r="B12" s="113" t="s">
        <v>10</v>
      </c>
      <c r="C12" s="113"/>
      <c r="D12" s="113"/>
      <c r="E12" s="113"/>
      <c r="F12" s="113"/>
      <c r="G12" s="113"/>
      <c r="H12" s="113"/>
      <c r="I12" s="113"/>
      <c r="J12" s="113"/>
      <c r="K12" s="113"/>
      <c r="L12" s="113"/>
      <c r="M12" s="113"/>
      <c r="N12" s="113"/>
      <c r="S12" s="93"/>
    </row>
    <row r="13" spans="1:19" ht="45" x14ac:dyDescent="0.25">
      <c r="A13" s="94" t="s">
        <v>11</v>
      </c>
      <c r="B13" s="95" t="s">
        <v>12</v>
      </c>
      <c r="C13" s="94" t="s">
        <v>13</v>
      </c>
      <c r="D13" s="94" t="s">
        <v>14</v>
      </c>
      <c r="E13" s="94" t="s">
        <v>15</v>
      </c>
      <c r="F13" s="94" t="s">
        <v>16</v>
      </c>
      <c r="G13" s="94" t="s">
        <v>17</v>
      </c>
      <c r="H13" s="94" t="s">
        <v>18</v>
      </c>
      <c r="I13" s="94" t="s">
        <v>19</v>
      </c>
      <c r="J13" s="94" t="s">
        <v>20</v>
      </c>
      <c r="K13" s="94" t="s">
        <v>21</v>
      </c>
      <c r="L13" s="94" t="s">
        <v>22</v>
      </c>
      <c r="M13" s="94" t="s">
        <v>23</v>
      </c>
      <c r="N13" s="96" t="s">
        <v>24</v>
      </c>
    </row>
    <row r="14" spans="1:19" x14ac:dyDescent="0.25">
      <c r="A14" s="100"/>
      <c r="B14" s="97" t="s">
        <v>25</v>
      </c>
      <c r="C14" s="97" t="s">
        <v>26</v>
      </c>
      <c r="D14" s="98" t="s">
        <v>27</v>
      </c>
      <c r="E14" s="99" t="s">
        <v>33</v>
      </c>
      <c r="F14" s="98" t="s">
        <v>33</v>
      </c>
      <c r="G14" s="97" t="s">
        <v>28</v>
      </c>
      <c r="H14" s="97"/>
      <c r="I14" s="98"/>
      <c r="J14" s="98"/>
      <c r="K14" s="98" t="s">
        <v>29</v>
      </c>
      <c r="L14" s="98" t="s">
        <v>30</v>
      </c>
      <c r="M14" s="98" t="s">
        <v>31</v>
      </c>
      <c r="N14" s="98" t="s">
        <v>32</v>
      </c>
    </row>
  </sheetData>
  <protectedRanges>
    <protectedRange sqref="K7:R7 D5:F7" name="Range1"/>
  </protectedRanges>
  <mergeCells count="17">
    <mergeCell ref="B1:N1"/>
    <mergeCell ref="D4:F4"/>
    <mergeCell ref="K4:R4"/>
    <mergeCell ref="K5:R5"/>
    <mergeCell ref="B6:C6"/>
    <mergeCell ref="D6:F6"/>
    <mergeCell ref="K6:R7"/>
    <mergeCell ref="B5:C5"/>
    <mergeCell ref="D5:F5"/>
    <mergeCell ref="B2:N2"/>
    <mergeCell ref="B11:J11"/>
    <mergeCell ref="B12:N12"/>
    <mergeCell ref="B3:J3"/>
    <mergeCell ref="B4:C4"/>
    <mergeCell ref="B7:C7"/>
    <mergeCell ref="D7:F7"/>
    <mergeCell ref="B9:C9"/>
  </mergeCells>
  <conditionalFormatting sqref="D9">
    <cfRule type="expression" dxfId="273" priority="1" stopIfTrue="1">
      <formula>D9=""</formula>
    </cfRule>
    <cfRule type="expression" dxfId="272" priority="2" stopIfTrue="1">
      <formula>D9&lt;=0</formula>
    </cfRule>
    <cfRule type="expression" dxfId="271" priority="3" stopIfTrue="1">
      <formula>D9&lt;1</formula>
    </cfRule>
    <cfRule type="expression" dxfId="270" priority="4">
      <formula>D9&gt;=1</formula>
    </cfRule>
  </conditionalFormatting>
  <conditionalFormatting sqref="D9">
    <cfRule type="expression" dxfId="269" priority="5">
      <formula>#REF!&lt;=0</formula>
    </cfRule>
    <cfRule type="expression" dxfId="268" priority="6">
      <formula>#REF!&lt;1</formula>
    </cfRule>
    <cfRule type="expression" dxfId="267" priority="7">
      <formula>#REF!&gt;=0.9999999</formula>
    </cfRule>
  </conditionalFormatting>
  <dataValidations count="1">
    <dataValidation allowBlank="1" showErrorMessage="1" sqref="D5:F5" xr:uid="{279DE94B-01CC-4984-A840-00D58BE2CE65}"/>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5CA10-DEEF-4B0C-B467-465743A653A3}">
  <sheetPr codeName="Sheet16">
    <outlinePr summaryBelow="0" summaryRight="0"/>
    <pageSetUpPr fitToPage="1"/>
  </sheetPr>
  <dimension ref="A1:AD132"/>
  <sheetViews>
    <sheetView zoomScale="85" zoomScaleNormal="115" workbookViewId="0">
      <pane ySplit="24" topLeftCell="A25" activePane="bottomLeft" state="frozen"/>
      <selection pane="bottomLeft" activeCell="M90" sqref="M90"/>
    </sheetView>
  </sheetViews>
  <sheetFormatPr defaultColWidth="9.140625" defaultRowHeight="14.25" outlineLevelRow="2" x14ac:dyDescent="0.25"/>
  <cols>
    <col min="1" max="1" width="4" style="2" customWidth="1"/>
    <col min="2" max="3" width="6.5703125" style="7" customWidth="1"/>
    <col min="4" max="4" width="8.85546875" style="1" customWidth="1"/>
    <col min="5" max="5" width="10.140625" style="1" customWidth="1"/>
    <col min="6" max="6" width="21" style="1" customWidth="1"/>
    <col min="7" max="7" width="33" style="6" customWidth="1"/>
    <col min="8" max="8" width="26.140625" style="5" customWidth="1"/>
    <col min="9" max="9" width="41.5703125" style="6" customWidth="1"/>
    <col min="10" max="10" width="12.42578125" style="6" customWidth="1"/>
    <col min="11" max="11" width="11.140625" style="6" customWidth="1"/>
    <col min="12" max="12" width="11.42578125" style="6" customWidth="1"/>
    <col min="13" max="13" width="20.7109375" style="5" customWidth="1"/>
    <col min="14" max="14" width="6.85546875" style="5" customWidth="1"/>
    <col min="15" max="15" width="13" style="5" customWidth="1"/>
    <col min="16" max="16" width="1.5703125" style="5" customWidth="1"/>
    <col min="17" max="17" width="6.5703125" style="4" customWidth="1"/>
    <col min="18" max="18" width="6.42578125" style="4" customWidth="1"/>
    <col min="19" max="20" width="6" style="4" customWidth="1"/>
    <col min="21" max="21" width="5.85546875" style="4" customWidth="1"/>
    <col min="22" max="22" width="5.42578125" style="4" customWidth="1"/>
    <col min="23" max="23" width="6" style="4" customWidth="1"/>
    <col min="24" max="24" width="6" style="3" customWidth="1"/>
    <col min="25" max="30" width="9.140625" style="2"/>
    <col min="31" max="16384" width="9.140625" style="1"/>
  </cols>
  <sheetData>
    <row r="1" spans="2:24" ht="24" customHeight="1" x14ac:dyDescent="0.25">
      <c r="B1" s="120" t="str">
        <f>'WP scope'!$B$1</f>
        <v>Work plan for introduction of PC3 EN-DC FR1 configurations into 3GPP UE conformance test specifications</v>
      </c>
      <c r="C1" s="120"/>
      <c r="D1" s="120"/>
      <c r="E1" s="120"/>
      <c r="F1" s="120"/>
      <c r="G1" s="120"/>
      <c r="H1" s="120"/>
      <c r="I1" s="120"/>
      <c r="J1" s="120"/>
      <c r="K1" s="120"/>
      <c r="L1" s="120"/>
      <c r="M1" s="120"/>
      <c r="N1" s="89"/>
      <c r="O1" s="86"/>
      <c r="P1" s="86"/>
      <c r="Q1" s="88"/>
      <c r="R1" s="87"/>
      <c r="S1" s="87"/>
      <c r="T1" s="86"/>
      <c r="U1" s="86"/>
      <c r="V1" s="86"/>
      <c r="W1" s="86"/>
      <c r="X1" s="11"/>
    </row>
    <row r="2" spans="2:24" ht="24" customHeight="1" x14ac:dyDescent="0.25">
      <c r="B2" s="128" t="s">
        <v>220</v>
      </c>
      <c r="C2" s="128"/>
      <c r="D2" s="128"/>
      <c r="E2" s="128"/>
      <c r="F2" s="128"/>
      <c r="G2" s="128"/>
      <c r="H2" s="128"/>
      <c r="I2" s="128"/>
      <c r="J2" s="128"/>
      <c r="K2" s="128"/>
      <c r="L2" s="128"/>
      <c r="M2" s="128"/>
      <c r="N2" s="128"/>
      <c r="O2" s="11"/>
      <c r="P2" s="11"/>
      <c r="Q2" s="11"/>
      <c r="R2" s="11"/>
      <c r="S2" s="11"/>
      <c r="T2" s="11"/>
      <c r="U2" s="11"/>
      <c r="V2" s="11"/>
      <c r="W2" s="11"/>
      <c r="X2" s="11"/>
    </row>
    <row r="3" spans="2:24" ht="25.5" customHeight="1" x14ac:dyDescent="0.2">
      <c r="B3" s="112" t="s">
        <v>34</v>
      </c>
      <c r="C3" s="112"/>
      <c r="D3" s="112"/>
      <c r="E3" s="112"/>
      <c r="F3" s="112"/>
      <c r="G3" s="112"/>
      <c r="H3" s="112"/>
      <c r="I3" s="112"/>
      <c r="J3" s="112"/>
      <c r="K3" s="112"/>
      <c r="L3" s="112"/>
      <c r="M3" s="85"/>
      <c r="N3" s="8"/>
      <c r="O3" s="8"/>
      <c r="P3" s="8"/>
      <c r="Q3" s="3"/>
      <c r="R3" s="3"/>
      <c r="S3" s="3"/>
      <c r="T3" s="3"/>
      <c r="U3" s="3"/>
      <c r="V3" s="3"/>
      <c r="W3" s="3"/>
    </row>
    <row r="4" spans="2:24" ht="15" outlineLevel="2" x14ac:dyDescent="0.25">
      <c r="B4" s="10"/>
      <c r="C4" s="10"/>
      <c r="D4" s="129" t="s">
        <v>35</v>
      </c>
      <c r="E4" s="129"/>
      <c r="F4" s="129"/>
      <c r="G4" s="130" t="s">
        <v>36</v>
      </c>
      <c r="H4" s="130"/>
      <c r="I4" s="130"/>
      <c r="J4" s="130"/>
      <c r="K4" s="130"/>
      <c r="L4" s="130"/>
      <c r="M4" s="84"/>
      <c r="N4" s="84"/>
      <c r="O4" s="84"/>
      <c r="P4" s="84"/>
      <c r="Q4" s="84"/>
      <c r="R4" s="3"/>
      <c r="S4" s="3"/>
      <c r="T4" s="3"/>
      <c r="U4" s="3"/>
      <c r="V4" s="3"/>
      <c r="W4" s="3"/>
    </row>
    <row r="5" spans="2:24" ht="26.25" customHeight="1" outlineLevel="2" x14ac:dyDescent="0.25">
      <c r="B5" s="10"/>
      <c r="C5" s="10"/>
      <c r="D5" s="131" t="s">
        <v>37</v>
      </c>
      <c r="E5" s="131"/>
      <c r="F5" s="131"/>
      <c r="G5" s="132" t="str" cm="1">
        <f t="array" ref="G5">_xlfn.TEXTJOIN(CHAR(10),TRUE,IF(WPscopeTbl[Configuration]&lt;&gt;"",IF(WPscopeTbl[Uplink
configuration]="",WPscopeTbl[Configuration]&amp;"/-",IF(WPscopeTbl[Uplink
configuration]="-",WPscopeTbl[Configuration]&amp;"/-","")),""))</f>
        <v/>
      </c>
      <c r="H5" s="132"/>
      <c r="I5" s="132"/>
      <c r="J5" s="132"/>
      <c r="K5" s="132"/>
      <c r="L5" s="132"/>
      <c r="M5" s="124"/>
      <c r="N5" s="125"/>
      <c r="O5" s="125"/>
      <c r="P5" s="125"/>
      <c r="Q5" s="125"/>
      <c r="R5" s="125"/>
      <c r="S5" s="125"/>
      <c r="T5" s="125"/>
      <c r="U5" s="125"/>
      <c r="V5" s="125"/>
      <c r="W5" s="125"/>
    </row>
    <row r="6" spans="2:24" ht="63" customHeight="1" outlineLevel="2" x14ac:dyDescent="0.25">
      <c r="B6" s="10"/>
      <c r="C6" s="10"/>
      <c r="D6" s="131" t="s">
        <v>38</v>
      </c>
      <c r="E6" s="115"/>
      <c r="F6" s="115"/>
      <c r="G6" s="132" t="str" cm="1">
        <f t="array" ref="G6">_xlfn.TEXTJOIN(CHAR(10),TRUE,IF(WPscopeTbl[Configuration]&lt;&gt;"",IF(WPscopeTbl[Uplink
configuration]&lt;&gt;"",IF(WPscopeTbl[Uplink
configuration]="-","",WPscopeTbl[Configuration]&amp;"/"&amp;WPscopeTbl[Uplink
configuration]),""),""))</f>
        <v>DC_28A_n7A/DC_28A_n7A</v>
      </c>
      <c r="H6" s="132"/>
      <c r="I6" s="132"/>
      <c r="J6" s="132"/>
      <c r="K6" s="132"/>
      <c r="L6" s="132"/>
      <c r="M6" s="124"/>
      <c r="N6" s="125"/>
      <c r="O6" s="125"/>
      <c r="P6" s="125"/>
      <c r="Q6" s="125"/>
      <c r="R6" s="125"/>
      <c r="S6" s="125"/>
      <c r="T6" s="125"/>
      <c r="U6" s="125"/>
      <c r="V6" s="125"/>
      <c r="W6" s="125"/>
    </row>
    <row r="7" spans="2:24" ht="6.75" customHeight="1" outlineLevel="2" x14ac:dyDescent="0.25">
      <c r="B7" s="10"/>
      <c r="C7" s="10"/>
      <c r="D7" s="83"/>
      <c r="E7" s="82"/>
      <c r="F7" s="82"/>
      <c r="G7" s="81"/>
      <c r="H7" s="81"/>
      <c r="I7" s="80"/>
      <c r="J7" s="80"/>
      <c r="K7" s="80"/>
      <c r="L7" s="80"/>
      <c r="M7" s="8"/>
      <c r="N7" s="8"/>
      <c r="O7" s="8"/>
      <c r="P7" s="8"/>
      <c r="Q7" s="3"/>
      <c r="R7" s="3"/>
      <c r="S7" s="3"/>
      <c r="T7" s="3"/>
      <c r="U7" s="3"/>
      <c r="V7" s="3"/>
      <c r="W7" s="3"/>
    </row>
    <row r="8" spans="2:24" ht="18" customHeight="1" x14ac:dyDescent="0.25">
      <c r="B8" s="112" t="s">
        <v>39</v>
      </c>
      <c r="C8" s="112"/>
      <c r="D8" s="112"/>
      <c r="E8" s="112"/>
      <c r="F8" s="112"/>
      <c r="G8" s="112"/>
      <c r="H8" s="112"/>
      <c r="I8" s="112"/>
      <c r="J8" s="112"/>
      <c r="K8" s="112"/>
      <c r="L8" s="112"/>
      <c r="M8" s="8"/>
      <c r="N8" s="8"/>
      <c r="O8" s="8"/>
      <c r="P8" s="8"/>
      <c r="Q8" s="3"/>
      <c r="R8" s="3"/>
      <c r="S8" s="3"/>
      <c r="T8" s="3"/>
      <c r="U8" s="3"/>
      <c r="V8" s="3"/>
      <c r="W8" s="3"/>
    </row>
    <row r="9" spans="2:24" ht="6" customHeight="1" outlineLevel="2" x14ac:dyDescent="0.25">
      <c r="B9" s="10"/>
      <c r="C9" s="10"/>
      <c r="D9" s="79"/>
      <c r="E9" s="79"/>
      <c r="F9" s="79"/>
      <c r="G9" s="79"/>
      <c r="H9" s="79"/>
      <c r="I9" s="79"/>
      <c r="J9" s="79"/>
      <c r="K9" s="79"/>
      <c r="L9" s="79"/>
      <c r="M9" s="8"/>
      <c r="N9" s="8"/>
      <c r="O9" s="8"/>
      <c r="P9" s="8"/>
      <c r="Q9" s="3"/>
      <c r="R9" s="3"/>
      <c r="S9" s="3"/>
      <c r="T9" s="3"/>
      <c r="U9" s="3"/>
      <c r="V9" s="3"/>
      <c r="W9" s="3"/>
    </row>
    <row r="10" spans="2:24" outlineLevel="2" x14ac:dyDescent="0.25">
      <c r="B10" s="10"/>
      <c r="C10" s="10"/>
      <c r="D10" s="138"/>
      <c r="E10" s="138"/>
      <c r="F10" s="138"/>
      <c r="G10" s="138"/>
      <c r="H10" s="139"/>
      <c r="I10" s="78" t="s">
        <v>40</v>
      </c>
      <c r="J10" s="9"/>
      <c r="K10" s="9"/>
      <c r="L10" s="9"/>
      <c r="M10" s="8"/>
      <c r="N10" s="8"/>
      <c r="O10" s="8"/>
      <c r="P10" s="8"/>
      <c r="Q10" s="3"/>
      <c r="R10" s="3"/>
      <c r="S10" s="3"/>
      <c r="T10" s="3"/>
      <c r="U10" s="3"/>
      <c r="V10" s="3"/>
      <c r="W10" s="3"/>
    </row>
    <row r="11" spans="2:24" ht="18" outlineLevel="2" x14ac:dyDescent="0.25">
      <c r="B11" s="10"/>
      <c r="C11" s="10"/>
      <c r="D11" s="115" t="s">
        <v>41</v>
      </c>
      <c r="E11" s="115"/>
      <c r="F11" s="115"/>
      <c r="G11" s="115"/>
      <c r="H11" s="115"/>
      <c r="I11" s="77" cm="1">
        <f t="array" ref="I11">IF(SUMPRODUCT(--(O29:O112&lt;&gt;""))&gt;0,SUMPRODUCT($N$29:$N$112,O29:O112)/SUMPRODUCT($N$29:$N$112,--(O29:O112&lt;&gt;"")),"")</f>
        <v>1</v>
      </c>
      <c r="J11" s="72"/>
      <c r="K11" s="72"/>
      <c r="L11" s="72"/>
      <c r="M11" s="71"/>
      <c r="N11" s="71"/>
      <c r="O11" s="71"/>
      <c r="P11" s="71"/>
      <c r="Q11" s="3"/>
      <c r="R11" s="2"/>
      <c r="S11" s="3"/>
      <c r="T11" s="3"/>
      <c r="U11" s="3"/>
      <c r="V11" s="3"/>
      <c r="W11" s="3"/>
    </row>
    <row r="12" spans="2:24" ht="18" outlineLevel="2" x14ac:dyDescent="0.25">
      <c r="B12" s="10"/>
      <c r="C12" s="10"/>
      <c r="D12" s="140" t="str">
        <f>B25</f>
        <v>Step 1: Work plan pre-requisite</v>
      </c>
      <c r="E12" s="140"/>
      <c r="F12" s="140"/>
      <c r="G12" s="140"/>
      <c r="H12" s="140"/>
      <c r="I12" s="77" cm="1">
        <f t="array" ref="I12">IF(SUMPRODUCT(--(O29:O33&lt;&gt;""))&gt;0,SUMPRODUCT($N$29:$N$33,O29:O33)/SUMPRODUCT($N$29:$N$33,--(O29:O33&lt;&gt;"")),"")</f>
        <v>1</v>
      </c>
      <c r="J12" s="72"/>
      <c r="K12" s="72"/>
      <c r="L12" s="72"/>
      <c r="M12" s="71"/>
      <c r="N12" s="71"/>
      <c r="O12" s="71"/>
      <c r="P12" s="71"/>
      <c r="Q12" s="3"/>
      <c r="R12" s="2"/>
      <c r="S12" s="3"/>
      <c r="T12" s="3"/>
      <c r="U12" s="3"/>
      <c r="V12" s="3"/>
      <c r="W12" s="3"/>
    </row>
    <row r="13" spans="2:24" ht="18" outlineLevel="2" x14ac:dyDescent="0.25">
      <c r="B13" s="10"/>
      <c r="C13" s="10"/>
      <c r="D13" s="140" t="str">
        <f>B35</f>
        <v>Step 2: Complete Test Point (TP) analysis for impacted NR CA configurations</v>
      </c>
      <c r="E13" s="140"/>
      <c r="F13" s="140"/>
      <c r="G13" s="140"/>
      <c r="H13" s="140"/>
      <c r="I13" s="77" cm="1">
        <f t="array" ref="I13">IF(SUMPRODUCT(--(O39:O43&lt;&gt;""))&gt;0,SUMPRODUCT($N$39:$N$43,O39:O43)/SUMPRODUCT($N$39:$N$43,--(O39:O43&lt;&gt;"")),"")</f>
        <v>1</v>
      </c>
      <c r="J13" s="72"/>
      <c r="K13" s="72"/>
      <c r="L13" s="72"/>
      <c r="M13" s="71"/>
      <c r="N13" s="71"/>
      <c r="O13" s="71"/>
      <c r="P13" s="71"/>
      <c r="Q13" s="3"/>
      <c r="R13" s="2"/>
      <c r="S13" s="3"/>
      <c r="T13" s="3"/>
      <c r="U13" s="3"/>
      <c r="V13" s="3"/>
      <c r="W13" s="3"/>
    </row>
    <row r="14" spans="2:24" ht="15" outlineLevel="2" x14ac:dyDescent="0.25">
      <c r="B14" s="10"/>
      <c r="C14" s="10"/>
      <c r="D14" s="140" t="str">
        <f>B46</f>
        <v>Step 3.1: CR(s) to common test environment (TS 38.508-1)</v>
      </c>
      <c r="E14" s="140"/>
      <c r="F14" s="140"/>
      <c r="G14" s="140"/>
      <c r="H14" s="140"/>
      <c r="I14" s="76" cm="1">
        <f t="array" ref="I14">IF(SUMPRODUCT(--(O50:O53&lt;&gt;""))&gt;0,SUMPRODUCT($N$50:$N$53,O50:O53)/SUMPRODUCT($N$50:$N$53,--(O50:O53&lt;&gt;"")),"")</f>
        <v>1</v>
      </c>
      <c r="J14" s="72"/>
      <c r="K14" s="72"/>
      <c r="L14" s="72"/>
      <c r="M14" s="71"/>
      <c r="N14" s="71"/>
      <c r="O14" s="71"/>
      <c r="P14" s="71"/>
      <c r="Q14" s="3"/>
      <c r="R14" s="2"/>
      <c r="S14" s="3"/>
      <c r="T14" s="3"/>
      <c r="U14" s="3"/>
      <c r="V14" s="3"/>
      <c r="W14" s="3"/>
    </row>
    <row r="15" spans="2:24" ht="15.75" customHeight="1" outlineLevel="2" x14ac:dyDescent="0.25">
      <c r="B15" s="10"/>
      <c r="C15" s="10"/>
      <c r="D15" s="140" t="str">
        <f>B55</f>
        <v>Step 3.2: CR(s) to common clauses for RF / Performance testing area (TS 38.521-3)</v>
      </c>
      <c r="E15" s="140"/>
      <c r="F15" s="140"/>
      <c r="G15" s="140"/>
      <c r="H15" s="140"/>
      <c r="I15" s="76" cm="1">
        <f t="array" ref="I15">IF(SUMPRODUCT(--(O59:O69&lt;&gt;""))&gt;0,SUMPRODUCT($N$59:$N$69,O59:O69)/SUMPRODUCT($N$59:$N$69,--(O59:O69&lt;&gt;"")),"")</f>
        <v>1</v>
      </c>
      <c r="J15" s="72"/>
      <c r="K15" s="72"/>
      <c r="L15" s="72"/>
      <c r="M15" s="71"/>
      <c r="N15" s="71"/>
      <c r="O15" s="71"/>
      <c r="P15" s="71"/>
      <c r="Q15" s="3"/>
      <c r="R15" s="2"/>
      <c r="S15" s="3"/>
      <c r="T15" s="3"/>
      <c r="U15" s="3"/>
      <c r="V15" s="3"/>
      <c r="W15" s="3"/>
    </row>
    <row r="16" spans="2:24" ht="15" outlineLevel="2" x14ac:dyDescent="0.25">
      <c r="B16" s="10"/>
      <c r="C16" s="10"/>
      <c r="D16" s="140" t="str">
        <f>B71</f>
        <v>Step 3.3: CR(s) for RF transmitter test cases (TS 38.521-3, clause 6)</v>
      </c>
      <c r="E16" s="140"/>
      <c r="F16" s="140"/>
      <c r="G16" s="140"/>
      <c r="H16" s="140"/>
      <c r="I16" s="76" cm="1">
        <f t="array" ref="I16">IF(SUMPRODUCT(--(O75:O84&lt;&gt;""))&gt;0,SUMPRODUCT($N$75:$N$84,O75:O84)/SUMPRODUCT($N$75:$N$84,--(O75:O84&lt;&gt;"")),"")</f>
        <v>1</v>
      </c>
      <c r="J16" s="72"/>
      <c r="K16" s="72"/>
      <c r="L16" s="72"/>
      <c r="M16" s="71"/>
      <c r="N16" s="71"/>
      <c r="O16" s="71"/>
      <c r="P16" s="71"/>
      <c r="Q16" s="3"/>
      <c r="R16" s="2"/>
      <c r="S16" s="3"/>
      <c r="T16" s="3"/>
      <c r="U16" s="3"/>
      <c r="V16" s="3"/>
      <c r="W16" s="3"/>
    </row>
    <row r="17" spans="2:24" ht="15" outlineLevel="2" x14ac:dyDescent="0.25">
      <c r="B17" s="10"/>
      <c r="C17" s="10"/>
      <c r="D17" s="140" t="str">
        <f>B86</f>
        <v>Step 3.4: CR(s) for RF receiver test cases (TS 38.521-3, clause 7)</v>
      </c>
      <c r="E17" s="140"/>
      <c r="F17" s="140"/>
      <c r="G17" s="140"/>
      <c r="H17" s="140"/>
      <c r="I17" s="76" cm="1">
        <f t="array" ref="I17">IF(SUMPRODUCT(--(O90:O91&lt;&gt;""))&gt;0,SUMPRODUCT($N$90:$N$91,O90:O91)/SUMPRODUCT($N$90:$N$91,--(O90:O91&lt;&gt;"")),"")</f>
        <v>1</v>
      </c>
      <c r="J17" s="72"/>
      <c r="K17" s="72"/>
      <c r="L17" s="72"/>
      <c r="M17" s="71"/>
      <c r="N17" s="71"/>
      <c r="O17" s="71"/>
      <c r="P17" s="71"/>
      <c r="Q17" s="3"/>
      <c r="R17" s="2"/>
      <c r="S17" s="3"/>
      <c r="T17" s="3"/>
      <c r="U17" s="3"/>
      <c r="V17" s="3"/>
      <c r="W17" s="3"/>
    </row>
    <row r="18" spans="2:24" ht="15.75" customHeight="1" outlineLevel="2" x14ac:dyDescent="0.25">
      <c r="B18" s="10"/>
      <c r="C18" s="10"/>
      <c r="D18" s="140" t="str">
        <f>B93</f>
        <v>Step 3.5: CR(s) for RF Performance test cases (TS 38.521-4)</v>
      </c>
      <c r="E18" s="140"/>
      <c r="F18" s="140"/>
      <c r="G18" s="140"/>
      <c r="H18" s="140"/>
      <c r="I18" s="76" t="str" cm="1">
        <f t="array" ref="I18">IF(SUMPRODUCT(--(O97:O98&lt;&gt;""))&gt;0,SUMPRODUCT($N$97:$N$98,O97:O98)/SUMPRODUCT($N$97:$N$98,--(O97:O98&lt;&gt;"")),"")</f>
        <v/>
      </c>
      <c r="J18" s="72"/>
      <c r="K18" s="72"/>
      <c r="L18" s="72"/>
      <c r="M18" s="71"/>
      <c r="N18" s="71"/>
      <c r="O18" s="71"/>
      <c r="P18" s="71"/>
      <c r="Q18" s="3"/>
      <c r="R18" s="2"/>
      <c r="S18" s="3"/>
      <c r="T18" s="3"/>
      <c r="U18" s="3"/>
      <c r="V18" s="3"/>
      <c r="W18" s="3"/>
    </row>
    <row r="19" spans="2:24" ht="15" outlineLevel="2" x14ac:dyDescent="0.25">
      <c r="B19" s="10"/>
      <c r="C19" s="10"/>
      <c r="D19" s="140" t="str">
        <f>B100</f>
        <v>Step 3.6: CRs to protocol test cases (TS 38.523-1, TS 38.523-2)</v>
      </c>
      <c r="E19" s="140"/>
      <c r="F19" s="140"/>
      <c r="G19" s="140"/>
      <c r="H19" s="140"/>
      <c r="I19" s="76" t="str" cm="1">
        <f t="array" ref="I19">IF(SUMPRODUCT(--(O104:O105&lt;&gt;""))&gt;0,SUMPRODUCT($N$104:$N$105,O104:O105)/SUMPRODUCT($N$104:$N$105,--(O104:O105&lt;&gt;"")),"")</f>
        <v/>
      </c>
      <c r="J19" s="72"/>
      <c r="K19" s="72"/>
      <c r="L19" s="72"/>
      <c r="M19" s="71"/>
      <c r="N19" s="71"/>
      <c r="O19" s="71"/>
      <c r="P19" s="71"/>
      <c r="Q19" s="3"/>
      <c r="R19" s="2"/>
      <c r="S19" s="3"/>
      <c r="T19" s="3"/>
      <c r="U19" s="3"/>
      <c r="V19" s="3"/>
      <c r="W19" s="3"/>
    </row>
    <row r="20" spans="2:24" ht="15" outlineLevel="2" x14ac:dyDescent="0.25">
      <c r="B20" s="10"/>
      <c r="C20" s="10"/>
      <c r="D20" s="140" t="str">
        <f>B107</f>
        <v>Step 4: CR(s) for new ICS/capabilities (TS 38.508-2)</v>
      </c>
      <c r="E20" s="140"/>
      <c r="F20" s="140"/>
      <c r="G20" s="140"/>
      <c r="H20" s="140"/>
      <c r="I20" s="76" cm="1">
        <f t="array" ref="I20">IF(SUMPRODUCT(--(O111:O112&lt;&gt;""))&gt;0,SUMPRODUCT($N$111:$N$112,O111:O112)/SUMPRODUCT($N$111:$N$112,--(O111:O112&lt;&gt;"")),"")</f>
        <v>1</v>
      </c>
      <c r="J20" s="72"/>
      <c r="K20" s="72"/>
      <c r="L20" s="72"/>
      <c r="M20" s="71"/>
      <c r="N20" s="71"/>
      <c r="O20" s="71"/>
      <c r="P20" s="71"/>
      <c r="Q20" s="3"/>
      <c r="R20" s="2"/>
      <c r="S20" s="3"/>
      <c r="T20" s="3"/>
      <c r="U20" s="3"/>
      <c r="V20" s="3"/>
      <c r="W20" s="3"/>
    </row>
    <row r="21" spans="2:24" outlineLevel="2" x14ac:dyDescent="0.25">
      <c r="B21" s="10"/>
      <c r="C21" s="10"/>
      <c r="D21" s="75"/>
      <c r="E21" s="75"/>
      <c r="F21" s="75"/>
      <c r="G21" s="74"/>
      <c r="H21" s="73"/>
      <c r="I21" s="9"/>
      <c r="J21" s="72"/>
      <c r="K21" s="72"/>
      <c r="L21" s="72"/>
      <c r="M21" s="71"/>
      <c r="N21" s="71"/>
      <c r="O21" s="71"/>
      <c r="P21" s="71"/>
      <c r="Q21" s="3"/>
      <c r="R21" s="2"/>
      <c r="S21" s="3"/>
      <c r="T21" s="3"/>
      <c r="U21" s="3"/>
      <c r="V21" s="3"/>
      <c r="W21" s="3"/>
    </row>
    <row r="22" spans="2:24" ht="18" x14ac:dyDescent="0.25">
      <c r="B22" s="112" t="s">
        <v>42</v>
      </c>
      <c r="C22" s="112"/>
      <c r="D22" s="112"/>
      <c r="E22" s="112"/>
      <c r="F22" s="112"/>
      <c r="G22" s="112"/>
      <c r="H22" s="112"/>
      <c r="I22" s="112"/>
      <c r="J22" s="112"/>
      <c r="K22" s="112"/>
      <c r="L22" s="112"/>
      <c r="M22" s="71"/>
      <c r="N22" s="71"/>
      <c r="O22" s="71"/>
      <c r="P22" s="71"/>
      <c r="Q22" s="3"/>
      <c r="R22" s="2"/>
      <c r="S22" s="3"/>
      <c r="T22" s="3"/>
      <c r="U22" s="3"/>
      <c r="V22" s="3"/>
      <c r="W22" s="3"/>
    </row>
    <row r="23" spans="2:24" ht="15" outlineLevel="1" x14ac:dyDescent="0.25">
      <c r="B23" s="133" t="s">
        <v>43</v>
      </c>
      <c r="C23" s="134"/>
      <c r="D23" s="134"/>
      <c r="E23" s="134"/>
      <c r="F23" s="134"/>
      <c r="G23" s="134"/>
      <c r="H23" s="134"/>
      <c r="I23" s="134"/>
      <c r="J23" s="135" t="s">
        <v>44</v>
      </c>
      <c r="K23" s="136"/>
      <c r="L23" s="136"/>
      <c r="M23" s="137"/>
      <c r="N23" s="141" t="s">
        <v>45</v>
      </c>
      <c r="O23" s="142"/>
      <c r="P23" s="71"/>
      <c r="Q23" s="143" t="s">
        <v>44</v>
      </c>
      <c r="R23" s="144"/>
      <c r="S23" s="144"/>
      <c r="T23" s="144"/>
      <c r="U23" s="144"/>
      <c r="V23" s="144"/>
      <c r="W23" s="145"/>
    </row>
    <row r="24" spans="2:24" outlineLevel="1" x14ac:dyDescent="0.25">
      <c r="B24" s="70"/>
      <c r="C24" s="67"/>
      <c r="D24" s="69"/>
      <c r="E24" s="69"/>
      <c r="F24" s="67"/>
      <c r="G24" s="67"/>
      <c r="H24" s="68"/>
      <c r="I24" s="67"/>
      <c r="J24" s="67"/>
      <c r="K24" s="67"/>
      <c r="L24" s="67"/>
      <c r="M24" s="68"/>
      <c r="N24" s="68"/>
      <c r="O24" s="67"/>
      <c r="P24" s="67"/>
      <c r="Q24" s="66"/>
      <c r="R24" s="66"/>
      <c r="S24" s="66"/>
      <c r="T24" s="66"/>
      <c r="U24" s="66"/>
      <c r="V24" s="66"/>
      <c r="W24" s="65"/>
      <c r="X24" s="64"/>
    </row>
    <row r="25" spans="2:24" ht="18" x14ac:dyDescent="0.25">
      <c r="B25" s="146" t="s">
        <v>46</v>
      </c>
      <c r="C25" s="147"/>
      <c r="D25" s="147"/>
      <c r="E25" s="147"/>
      <c r="F25" s="147"/>
      <c r="G25" s="147"/>
      <c r="H25" s="147"/>
      <c r="I25" s="147"/>
      <c r="J25" s="147"/>
      <c r="K25" s="147"/>
      <c r="L25" s="147"/>
      <c r="M25" s="147"/>
      <c r="N25" s="147"/>
      <c r="O25" s="147"/>
      <c r="P25" s="28"/>
      <c r="Q25" s="28"/>
      <c r="R25" s="28"/>
      <c r="S25" s="28"/>
      <c r="T25" s="28"/>
      <c r="U25" s="28"/>
      <c r="V25" s="28"/>
      <c r="W25" s="27"/>
    </row>
    <row r="26" spans="2:24" outlineLevel="1" x14ac:dyDescent="0.25">
      <c r="B26" s="163" t="s">
        <v>47</v>
      </c>
      <c r="C26" s="164" t="s">
        <v>48</v>
      </c>
      <c r="D26" s="148" t="s">
        <v>49</v>
      </c>
      <c r="E26" s="148" t="s">
        <v>50</v>
      </c>
      <c r="F26" s="148" t="s">
        <v>51</v>
      </c>
      <c r="G26" s="148" t="s">
        <v>52</v>
      </c>
      <c r="H26" s="167" t="s">
        <v>53</v>
      </c>
      <c r="I26" s="148" t="s">
        <v>54</v>
      </c>
      <c r="J26" s="148" t="s">
        <v>55</v>
      </c>
      <c r="K26" s="148" t="s">
        <v>56</v>
      </c>
      <c r="L26" s="148" t="s">
        <v>57</v>
      </c>
      <c r="M26" s="151" t="s">
        <v>8</v>
      </c>
      <c r="N26" s="154" t="s">
        <v>58</v>
      </c>
      <c r="O26" s="148" t="s">
        <v>59</v>
      </c>
      <c r="P26" s="63"/>
      <c r="Q26" s="158" t="s">
        <v>60</v>
      </c>
      <c r="R26" s="159"/>
      <c r="S26" s="159"/>
      <c r="T26" s="159"/>
      <c r="U26" s="159"/>
      <c r="V26" s="159"/>
      <c r="W26" s="160"/>
    </row>
    <row r="27" spans="2:24" ht="45" outlineLevel="1" x14ac:dyDescent="0.25">
      <c r="B27" s="163"/>
      <c r="C27" s="165"/>
      <c r="D27" s="149"/>
      <c r="E27" s="149"/>
      <c r="F27" s="149"/>
      <c r="G27" s="149"/>
      <c r="H27" s="168"/>
      <c r="I27" s="149"/>
      <c r="J27" s="149"/>
      <c r="K27" s="149"/>
      <c r="L27" s="149"/>
      <c r="M27" s="152"/>
      <c r="N27" s="155"/>
      <c r="O27" s="149"/>
      <c r="P27" s="42"/>
      <c r="Q27" s="26" t="s">
        <v>61</v>
      </c>
      <c r="R27" s="26" t="s">
        <v>62</v>
      </c>
      <c r="S27" s="26" t="s">
        <v>63</v>
      </c>
      <c r="T27" s="62"/>
      <c r="U27" s="62"/>
      <c r="V27" s="62"/>
      <c r="W27" s="61"/>
    </row>
    <row r="28" spans="2:24" outlineLevel="1" x14ac:dyDescent="0.25">
      <c r="B28" s="163"/>
      <c r="C28" s="166"/>
      <c r="D28" s="150"/>
      <c r="E28" s="150"/>
      <c r="F28" s="150"/>
      <c r="G28" s="150"/>
      <c r="H28" s="169"/>
      <c r="I28" s="150"/>
      <c r="J28" s="150"/>
      <c r="K28" s="150"/>
      <c r="L28" s="150"/>
      <c r="M28" s="153"/>
      <c r="N28" s="155"/>
      <c r="O28" s="149"/>
      <c r="P28" s="60"/>
      <c r="Q28" s="17">
        <v>1</v>
      </c>
      <c r="R28" s="17">
        <v>1</v>
      </c>
      <c r="S28" s="17">
        <v>1</v>
      </c>
      <c r="T28" s="53">
        <v>1</v>
      </c>
      <c r="U28" s="53">
        <v>1</v>
      </c>
      <c r="V28" s="53">
        <v>1</v>
      </c>
      <c r="W28" s="53">
        <v>1</v>
      </c>
    </row>
    <row r="29" spans="2:24" s="2" customFormat="1" ht="78.599999999999994" customHeight="1" outlineLevel="1" x14ac:dyDescent="0.25">
      <c r="B29" s="22" t="s">
        <v>64</v>
      </c>
      <c r="C29" s="52" t="s">
        <v>65</v>
      </c>
      <c r="D29" s="20" t="s">
        <v>66</v>
      </c>
      <c r="E29" s="20" t="s">
        <v>216</v>
      </c>
      <c r="F29" s="20" t="s">
        <v>217</v>
      </c>
      <c r="G29" s="20" t="s">
        <v>69</v>
      </c>
      <c r="H29" s="20" t="str">
        <f>SUBSTITUTE(IF(B29="All",IF(WP_DL&lt;&gt;"-",WP_DL,"")&amp;IF(AND(WP_DL&lt;&gt;"",WP_UL&lt;&gt;""),CHAR(10),"")&amp;IF(WP_UL&lt;&gt;"",WP_UL,""),IF(B29="DL",WP_DL,IF(B29="UL",WP_UL,"-"))),",",CHAR(10))</f>
        <v>DC_28A_n7A/DC_28A_n7A</v>
      </c>
      <c r="I29" s="20" t="s">
        <v>70</v>
      </c>
      <c r="J29" s="104"/>
      <c r="K29" s="20" t="str">
        <f>'WP scope'!$D$6</f>
        <v>RAN5#95-e</v>
      </c>
      <c r="L29" s="20"/>
      <c r="M29" s="59"/>
      <c r="N29" s="24">
        <v>1</v>
      </c>
      <c r="O29" s="16" cm="1">
        <f t="array" ref="O29">IF(H29&lt;&gt;"-",IF(SUMPRODUCT(--(Q29:W29&lt;&gt;""))&gt;0,SUMPRODUCT($Q$89:$W$89,Q29:W29)/SUMPRODUCT($Q$89:$W$89,--(Q29:W29&lt;&gt;"")),""),"")</f>
        <v>1</v>
      </c>
      <c r="P29" s="31"/>
      <c r="Q29" s="15">
        <v>1</v>
      </c>
      <c r="R29" s="15"/>
      <c r="S29" s="15"/>
      <c r="T29" s="15"/>
      <c r="U29" s="15"/>
      <c r="V29" s="15"/>
      <c r="W29" s="15"/>
      <c r="X29" s="3"/>
    </row>
    <row r="30" spans="2:24" s="2" customFormat="1" ht="48.75" customHeight="1" outlineLevel="1" x14ac:dyDescent="0.25">
      <c r="B30" s="22" t="s">
        <v>64</v>
      </c>
      <c r="C30" s="52" t="s">
        <v>71</v>
      </c>
      <c r="D30" s="20" t="s">
        <v>66</v>
      </c>
      <c r="E30" s="20" t="s">
        <v>72</v>
      </c>
      <c r="F30" s="20" t="s">
        <v>68</v>
      </c>
      <c r="G30" s="20" t="s">
        <v>73</v>
      </c>
      <c r="H30" s="20" t="str">
        <f>SUBSTITUTE(IF(B30="All",IF(WP_DL&lt;&gt;"-",WP_DL,"")&amp;IF(AND(WP_DL&lt;&gt;"",WP_UL&lt;&gt;""),CHAR(10),"")&amp;IF(WP_UL&lt;&gt;"",WP_UL,""),IF(B30="DL",WP_DL,IF(B30="UL",WP_UL,"-"))),",",CHAR(10))</f>
        <v>DC_28A_n7A/DC_28A_n7A</v>
      </c>
      <c r="I30" s="20" t="s">
        <v>74</v>
      </c>
      <c r="J30" s="104"/>
      <c r="K30" s="20" t="str">
        <f>'WP scope'!$D$6</f>
        <v>RAN5#95-e</v>
      </c>
      <c r="L30" s="20"/>
      <c r="M30" s="59"/>
      <c r="N30" s="24">
        <v>1</v>
      </c>
      <c r="O30" s="16" cm="1">
        <f t="array" ref="O30">IF(H30&lt;&gt;"-",IF(SUMPRODUCT(--(Q30:W30&lt;&gt;""))&gt;0,SUMPRODUCT($Q$89:$W$89,Q30:W30)/SUMPRODUCT($Q$89:$W$89,--(Q30:W30&lt;&gt;"")),""),"")</f>
        <v>1</v>
      </c>
      <c r="P30" s="31"/>
      <c r="Q30" s="15">
        <v>1</v>
      </c>
      <c r="R30" s="15"/>
      <c r="S30" s="15"/>
      <c r="T30" s="15"/>
      <c r="U30" s="15"/>
      <c r="V30" s="15"/>
      <c r="W30" s="15"/>
      <c r="X30" s="3"/>
    </row>
    <row r="31" spans="2:24" s="2" customFormat="1" ht="48.75" customHeight="1" outlineLevel="1" x14ac:dyDescent="0.25">
      <c r="B31" s="22" t="s">
        <v>64</v>
      </c>
      <c r="C31" s="52" t="s">
        <v>75</v>
      </c>
      <c r="D31" s="20" t="s">
        <v>66</v>
      </c>
      <c r="E31" s="20" t="s">
        <v>76</v>
      </c>
      <c r="F31" s="20" t="s">
        <v>77</v>
      </c>
      <c r="G31" s="20" t="s">
        <v>78</v>
      </c>
      <c r="H31" s="20" t="str">
        <f>SUBSTITUTE(IF(B31="All",IF(WP_DL&lt;&gt;"-",WP_DL,"")&amp;IF(AND(WP_DL&lt;&gt;"",WP_UL&lt;&gt;""),CHAR(10),"")&amp;IF(WP_UL&lt;&gt;"",WP_UL,""),IF(B31="DL",WP_DL,IF(B31="UL",WP_UL,"-"))),",",CHAR(10))</f>
        <v>DC_28A_n7A/DC_28A_n7A</v>
      </c>
      <c r="I31" s="20" t="s">
        <v>79</v>
      </c>
      <c r="J31" s="20"/>
      <c r="K31" s="20" t="str">
        <f>'WP scope'!$D$6</f>
        <v>RAN5#95-e</v>
      </c>
      <c r="L31" s="20"/>
      <c r="M31" s="59" t="s">
        <v>80</v>
      </c>
      <c r="N31" s="24">
        <v>1</v>
      </c>
      <c r="O31" s="16" t="str" cm="1">
        <f t="array" ref="O31">IF(H31&lt;&gt;"-",IF(SUMPRODUCT(--(Q31:W31&lt;&gt;""))&gt;0,SUMPRODUCT($Q$89:$W$89,Q31:W31)/SUMPRODUCT($Q$89:$W$89,--(Q31:W31&lt;&gt;"")),""),"")</f>
        <v/>
      </c>
      <c r="P31" s="31"/>
      <c r="Q31" s="15"/>
      <c r="R31" s="15"/>
      <c r="S31" s="15"/>
      <c r="T31" s="15"/>
      <c r="U31" s="15"/>
      <c r="V31" s="15"/>
      <c r="W31" s="15"/>
      <c r="X31" s="3"/>
    </row>
    <row r="32" spans="2:24" s="2" customFormat="1" ht="90" outlineLevel="1" x14ac:dyDescent="0.25">
      <c r="B32" s="22" t="s">
        <v>64</v>
      </c>
      <c r="C32" s="52" t="s">
        <v>81</v>
      </c>
      <c r="D32" s="20" t="s">
        <v>66</v>
      </c>
      <c r="E32" s="20" t="s">
        <v>82</v>
      </c>
      <c r="F32" s="20" t="s">
        <v>83</v>
      </c>
      <c r="G32" s="20" t="s">
        <v>84</v>
      </c>
      <c r="H32" s="20" t="str">
        <f>SUBSTITUTE(IF(B32="All",IF(WP_DL&lt;&gt;"-",WP_DL,"")&amp;IF(AND(WP_DL&lt;&gt;"",WP_UL&lt;&gt;""),CHAR(10),"")&amp;IF(WP_UL&lt;&gt;"",WP_UL,""),IF(B32="DL",WP_DL,IF(B32="UL",WP_UL,"-"))),",",CHAR(10))</f>
        <v>DC_28A_n7A/DC_28A_n7A</v>
      </c>
      <c r="I32" s="20" t="s">
        <v>85</v>
      </c>
      <c r="J32" s="104"/>
      <c r="K32" s="20" t="str">
        <f>'WP scope'!$D$6</f>
        <v>RAN5#95-e</v>
      </c>
      <c r="L32" s="20"/>
      <c r="M32" s="59" t="s">
        <v>219</v>
      </c>
      <c r="N32" s="24">
        <v>1</v>
      </c>
      <c r="O32" s="16" cm="1">
        <f t="array" ref="O32">IF(H32&lt;&gt;"-",IF(SUMPRODUCT(--(Q32:W32&lt;&gt;""))&gt;0,SUMPRODUCT($Q$89:$W$89,Q32:W32)/SUMPRODUCT($Q$89:$W$89,--(Q32:W32&lt;&gt;"")),""),"")</f>
        <v>1</v>
      </c>
      <c r="P32" s="31"/>
      <c r="Q32" s="15"/>
      <c r="R32" s="15"/>
      <c r="S32" s="15">
        <v>1</v>
      </c>
      <c r="T32" s="15"/>
      <c r="U32" s="15"/>
      <c r="V32" s="15"/>
      <c r="W32" s="15"/>
      <c r="X32" s="3"/>
    </row>
    <row r="33" spans="1:30" s="2" customFormat="1" outlineLevel="1" x14ac:dyDescent="0.25">
      <c r="B33" s="161" t="s">
        <v>86</v>
      </c>
      <c r="C33" s="162"/>
      <c r="D33" s="162"/>
      <c r="E33" s="162"/>
      <c r="F33" s="162"/>
      <c r="G33" s="162"/>
      <c r="H33" s="162"/>
      <c r="I33" s="162"/>
      <c r="J33" s="162"/>
      <c r="K33" s="162"/>
      <c r="L33" s="162"/>
      <c r="M33" s="162"/>
      <c r="N33" s="162"/>
      <c r="O33" s="162"/>
      <c r="P33" s="13"/>
      <c r="Q33" s="13"/>
      <c r="R33" s="13"/>
      <c r="S33" s="13"/>
      <c r="T33" s="13"/>
      <c r="U33" s="13"/>
      <c r="V33" s="13"/>
      <c r="W33" s="12"/>
      <c r="X33" s="3"/>
    </row>
    <row r="34" spans="1:30" s="2" customFormat="1" x14ac:dyDescent="0.25">
      <c r="B34" s="30"/>
      <c r="C34" s="30"/>
      <c r="D34" s="29"/>
      <c r="E34" s="29"/>
      <c r="F34" s="29"/>
      <c r="G34" s="29"/>
      <c r="H34" s="29"/>
      <c r="I34" s="29"/>
      <c r="J34" s="29"/>
      <c r="K34" s="29"/>
      <c r="L34" s="29"/>
      <c r="M34" s="29"/>
      <c r="N34" s="29"/>
      <c r="O34" s="29"/>
      <c r="P34" s="29"/>
      <c r="Q34" s="29"/>
      <c r="R34" s="29"/>
      <c r="S34" s="29"/>
      <c r="T34" s="29"/>
      <c r="U34" s="29"/>
      <c r="V34" s="29"/>
      <c r="W34" s="29"/>
      <c r="X34" s="3"/>
    </row>
    <row r="35" spans="1:30" s="2" customFormat="1" ht="18" x14ac:dyDescent="0.25">
      <c r="B35" s="146" t="s">
        <v>87</v>
      </c>
      <c r="C35" s="147"/>
      <c r="D35" s="147"/>
      <c r="E35" s="147"/>
      <c r="F35" s="147"/>
      <c r="G35" s="147"/>
      <c r="H35" s="147"/>
      <c r="I35" s="147"/>
      <c r="J35" s="147"/>
      <c r="K35" s="147"/>
      <c r="L35" s="147"/>
      <c r="M35" s="147"/>
      <c r="N35" s="147"/>
      <c r="O35" s="147"/>
      <c r="P35" s="28"/>
      <c r="Q35" s="28"/>
      <c r="R35" s="28"/>
      <c r="S35" s="28"/>
      <c r="T35" s="28"/>
      <c r="U35" s="28"/>
      <c r="V35" s="28"/>
      <c r="W35" s="27"/>
      <c r="X35" s="3"/>
    </row>
    <row r="36" spans="1:30" s="2" customFormat="1" outlineLevel="1" x14ac:dyDescent="0.25">
      <c r="B36" s="163" t="s">
        <v>47</v>
      </c>
      <c r="C36" s="164" t="s">
        <v>48</v>
      </c>
      <c r="D36" s="148" t="s">
        <v>49</v>
      </c>
      <c r="E36" s="148" t="s">
        <v>88</v>
      </c>
      <c r="F36" s="148" t="s">
        <v>51</v>
      </c>
      <c r="G36" s="148" t="s">
        <v>52</v>
      </c>
      <c r="H36" s="171" t="s">
        <v>53</v>
      </c>
      <c r="I36" s="148" t="s">
        <v>54</v>
      </c>
      <c r="J36" s="148" t="s">
        <v>55</v>
      </c>
      <c r="K36" s="148" t="s">
        <v>56</v>
      </c>
      <c r="L36" s="148" t="s">
        <v>57</v>
      </c>
      <c r="M36" s="151" t="s">
        <v>8</v>
      </c>
      <c r="N36" s="154" t="s">
        <v>58</v>
      </c>
      <c r="O36" s="148" t="s">
        <v>59</v>
      </c>
      <c r="P36" s="42"/>
      <c r="Q36" s="58" t="s">
        <v>60</v>
      </c>
      <c r="R36" s="57"/>
      <c r="S36" s="57"/>
      <c r="T36" s="57"/>
      <c r="U36" s="57"/>
      <c r="V36" s="57"/>
      <c r="W36" s="56"/>
      <c r="X36" s="3"/>
    </row>
    <row r="37" spans="1:30" s="2" customFormat="1" ht="33.75" outlineLevel="1" x14ac:dyDescent="0.25">
      <c r="B37" s="163"/>
      <c r="C37" s="165"/>
      <c r="D37" s="149"/>
      <c r="E37" s="149"/>
      <c r="F37" s="149"/>
      <c r="G37" s="149"/>
      <c r="H37" s="171"/>
      <c r="I37" s="149"/>
      <c r="J37" s="149"/>
      <c r="K37" s="149"/>
      <c r="L37" s="149"/>
      <c r="M37" s="152"/>
      <c r="N37" s="155"/>
      <c r="O37" s="149"/>
      <c r="P37" s="42"/>
      <c r="Q37" s="26" t="s">
        <v>89</v>
      </c>
      <c r="R37" s="55"/>
      <c r="S37" s="55"/>
      <c r="T37" s="55"/>
      <c r="U37" s="55"/>
      <c r="V37" s="55"/>
      <c r="W37" s="54"/>
      <c r="X37" s="3"/>
    </row>
    <row r="38" spans="1:30" s="2" customFormat="1" outlineLevel="1" x14ac:dyDescent="0.25">
      <c r="B38" s="164"/>
      <c r="C38" s="166"/>
      <c r="D38" s="149"/>
      <c r="E38" s="149"/>
      <c r="F38" s="149"/>
      <c r="G38" s="149"/>
      <c r="H38" s="171"/>
      <c r="I38" s="149"/>
      <c r="J38" s="149"/>
      <c r="K38" s="149"/>
      <c r="L38" s="149"/>
      <c r="M38" s="152"/>
      <c r="N38" s="155"/>
      <c r="O38" s="149"/>
      <c r="P38" s="42"/>
      <c r="Q38" s="17">
        <v>1</v>
      </c>
      <c r="R38" s="53">
        <v>1</v>
      </c>
      <c r="S38" s="53">
        <v>1</v>
      </c>
      <c r="T38" s="53">
        <v>1</v>
      </c>
      <c r="U38" s="53">
        <v>1</v>
      </c>
      <c r="V38" s="53">
        <v>1</v>
      </c>
      <c r="W38" s="53">
        <v>1</v>
      </c>
      <c r="X38" s="3"/>
    </row>
    <row r="39" spans="1:30" s="2" customFormat="1" ht="90" outlineLevel="1" x14ac:dyDescent="0.25">
      <c r="B39" s="22" t="s">
        <v>90</v>
      </c>
      <c r="C39" s="52" t="s">
        <v>91</v>
      </c>
      <c r="D39" s="19" t="s">
        <v>92</v>
      </c>
      <c r="E39" s="19" t="s">
        <v>93</v>
      </c>
      <c r="F39" s="19" t="s">
        <v>94</v>
      </c>
      <c r="G39" s="19" t="s">
        <v>95</v>
      </c>
      <c r="H39" s="20" t="str">
        <f>SUBSTITUTE(IF(B39="All",IF(WP_DL&lt;&gt;"-",WP_DL,"")&amp;IF(AND(WP_DL&lt;&gt;"",WP_UL&lt;&gt;""),CHAR(10),"")&amp;IF(WP_UL&lt;&gt;"",WP_UL,""),IF(B39="DL",WP_DL,IF(B39="UL",WP_UL,"-"))),",",CHAR(10))</f>
        <v>DC_28A_n7A/DC_28A_n7A</v>
      </c>
      <c r="I39" s="19" t="s">
        <v>96</v>
      </c>
      <c r="J39" s="104"/>
      <c r="K39" s="19" t="str">
        <f>'WP scope'!$D$6</f>
        <v>RAN5#95-e</v>
      </c>
      <c r="L39" s="105"/>
      <c r="M39" s="18" t="s">
        <v>97</v>
      </c>
      <c r="N39" s="24">
        <v>1</v>
      </c>
      <c r="O39" s="16" t="str" cm="1">
        <f t="array" ref="O39">IF(H39&lt;&gt;"-",IF(SUMPRODUCT(--(Q39:W39&lt;&gt;""))&gt;0,SUMPRODUCT($Q$89:$W$89,Q39:W39)/SUMPRODUCT($Q$89:$W$89,--(Q39:W39&lt;&gt;"")),""),"")</f>
        <v/>
      </c>
      <c r="P39" s="42"/>
      <c r="Q39" s="15"/>
      <c r="R39" s="15"/>
      <c r="S39" s="15"/>
      <c r="T39" s="15"/>
      <c r="U39" s="15"/>
      <c r="V39" s="15"/>
      <c r="W39" s="15"/>
      <c r="X39" s="3"/>
    </row>
    <row r="40" spans="1:30" s="2" customFormat="1" ht="78.75" outlineLevel="1" x14ac:dyDescent="0.25">
      <c r="B40" s="22" t="s">
        <v>90</v>
      </c>
      <c r="C40" s="52" t="s">
        <v>98</v>
      </c>
      <c r="D40" s="19" t="s">
        <v>92</v>
      </c>
      <c r="E40" s="19" t="s">
        <v>93</v>
      </c>
      <c r="F40" s="19" t="s">
        <v>94</v>
      </c>
      <c r="G40" s="19" t="s">
        <v>99</v>
      </c>
      <c r="H40" s="20" t="str">
        <f>SUBSTITUTE(IF(B40="All",IF(WP_DL&lt;&gt;"-",WP_DL,"")&amp;IF(AND(WP_DL&lt;&gt;"",WP_UL&lt;&gt;""),CHAR(10),"")&amp;IF(WP_UL&lt;&gt;"",WP_UL,""),IF(B40="DL",WP_DL,IF(B40="UL",WP_UL,"-"))),",",CHAR(10))</f>
        <v>DC_28A_n7A/DC_28A_n7A</v>
      </c>
      <c r="I40" s="19" t="s">
        <v>100</v>
      </c>
      <c r="J40" s="104"/>
      <c r="K40" s="20" t="str">
        <f>'WP scope'!$D$6</f>
        <v>RAN5#95-e</v>
      </c>
      <c r="L40" s="19"/>
      <c r="M40" s="18" t="s">
        <v>101</v>
      </c>
      <c r="N40" s="24">
        <v>1</v>
      </c>
      <c r="O40" s="16" t="str" cm="1">
        <f t="array" ref="O40">IF(H40&lt;&gt;"-",IF(SUMPRODUCT(--(Q40:W40&lt;&gt;""))&gt;0,SUMPRODUCT($Q$89:$W$89,Q40:W40)/SUMPRODUCT($Q$89:$W$89,--(Q40:W40&lt;&gt;"")),""),"")</f>
        <v/>
      </c>
      <c r="P40" s="42"/>
      <c r="Q40" s="15"/>
      <c r="R40" s="15"/>
      <c r="S40" s="15"/>
      <c r="T40" s="15"/>
      <c r="U40" s="15"/>
      <c r="V40" s="15"/>
      <c r="W40" s="15"/>
      <c r="X40" s="3"/>
    </row>
    <row r="41" spans="1:30" s="2" customFormat="1" ht="90" outlineLevel="1" x14ac:dyDescent="0.25">
      <c r="B41" s="22" t="s">
        <v>64</v>
      </c>
      <c r="C41" s="52" t="s">
        <v>102</v>
      </c>
      <c r="D41" s="19" t="s">
        <v>92</v>
      </c>
      <c r="E41" s="19" t="s">
        <v>93</v>
      </c>
      <c r="F41" s="19" t="s">
        <v>94</v>
      </c>
      <c r="G41" s="19" t="s">
        <v>103</v>
      </c>
      <c r="H41" s="20" t="str">
        <f>SUBSTITUTE(IF(B41="All",IF(WP_DL&lt;&gt;"-",WP_DL,"")&amp;IF(AND(WP_DL&lt;&gt;"",WP_UL&lt;&gt;""),CHAR(10),"")&amp;IF(WP_UL&lt;&gt;"",WP_UL,""),IF(B41="DL",WP_DL,IF(B41="UL",WP_UL,"-"))),",",CHAR(10))</f>
        <v>DC_28A_n7A/DC_28A_n7A</v>
      </c>
      <c r="I41" s="19" t="s">
        <v>104</v>
      </c>
      <c r="J41" s="104"/>
      <c r="K41" s="20" t="str">
        <f>'WP scope'!$D$6</f>
        <v>RAN5#95-e</v>
      </c>
      <c r="L41" s="19" t="s">
        <v>226</v>
      </c>
      <c r="M41" s="18"/>
      <c r="N41" s="24">
        <v>1</v>
      </c>
      <c r="O41" s="16" cm="1">
        <f t="array" ref="O41">IF(H41&lt;&gt;"-",IF(SUMPRODUCT(--(Q41:W41&lt;&gt;""))&gt;0,SUMPRODUCT($Q$89:$W$89,Q41:W41)/SUMPRODUCT($Q$89:$W$89,--(Q41:W41&lt;&gt;"")),""),"")</f>
        <v>1</v>
      </c>
      <c r="P41" s="42"/>
      <c r="Q41" s="15">
        <v>1</v>
      </c>
      <c r="R41" s="15"/>
      <c r="S41" s="15"/>
      <c r="T41" s="15"/>
      <c r="U41" s="15"/>
      <c r="V41" s="15"/>
      <c r="W41" s="15"/>
      <c r="X41" s="3"/>
    </row>
    <row r="42" spans="1:30" s="2" customFormat="1" ht="101.25" outlineLevel="1" x14ac:dyDescent="0.25">
      <c r="B42" s="22" t="s">
        <v>90</v>
      </c>
      <c r="C42" s="52" t="s">
        <v>105</v>
      </c>
      <c r="D42" s="19" t="s">
        <v>92</v>
      </c>
      <c r="E42" s="19" t="s">
        <v>93</v>
      </c>
      <c r="F42" s="19" t="s">
        <v>94</v>
      </c>
      <c r="G42" s="19" t="s">
        <v>106</v>
      </c>
      <c r="H42" s="20" t="str">
        <f>SUBSTITUTE(IF(B42="All",IF(WP_DL&lt;&gt;"-",WP_DL,"")&amp;IF(AND(WP_DL&lt;&gt;"",WP_UL&lt;&gt;""),CHAR(10),"")&amp;IF(WP_UL&lt;&gt;"",WP_UL,""),IF(B42="DL",WP_DL,IF(B42="UL",WP_UL,"-"))),",",CHAR(10))</f>
        <v>DC_28A_n7A/DC_28A_n7A</v>
      </c>
      <c r="I42" s="19" t="s">
        <v>107</v>
      </c>
      <c r="J42" s="104"/>
      <c r="K42" s="20" t="str">
        <f>'WP scope'!$D$6</f>
        <v>RAN5#95-e</v>
      </c>
      <c r="L42" s="19" t="s">
        <v>227</v>
      </c>
      <c r="M42" s="18"/>
      <c r="N42" s="24">
        <v>1</v>
      </c>
      <c r="O42" s="16" cm="1">
        <f t="array" ref="O42">IF(H42&lt;&gt;"-",IF(SUMPRODUCT(--(Q42:W42&lt;&gt;""))&gt;0,SUMPRODUCT($Q$89:$W$89,Q42:W42)/SUMPRODUCT($Q$89:$W$89,--(Q42:W42&lt;&gt;"")),""),"")</f>
        <v>1</v>
      </c>
      <c r="P42" s="42"/>
      <c r="Q42" s="15">
        <v>1</v>
      </c>
      <c r="R42" s="15"/>
      <c r="S42" s="15"/>
      <c r="T42" s="15"/>
      <c r="U42" s="15"/>
      <c r="V42" s="15"/>
      <c r="W42" s="15"/>
      <c r="X42" s="3"/>
    </row>
    <row r="43" spans="1:30" s="2" customFormat="1" outlineLevel="1" x14ac:dyDescent="0.25">
      <c r="B43" s="161" t="s">
        <v>86</v>
      </c>
      <c r="C43" s="162"/>
      <c r="D43" s="162"/>
      <c r="E43" s="162"/>
      <c r="F43" s="162"/>
      <c r="G43" s="162"/>
      <c r="H43" s="162"/>
      <c r="I43" s="162"/>
      <c r="J43" s="162"/>
      <c r="K43" s="162"/>
      <c r="L43" s="162"/>
      <c r="M43" s="162"/>
      <c r="N43" s="162"/>
      <c r="O43" s="162"/>
      <c r="P43" s="13"/>
      <c r="Q43" s="13"/>
      <c r="R43" s="13"/>
      <c r="S43" s="13"/>
      <c r="T43" s="13"/>
      <c r="U43" s="13"/>
      <c r="V43" s="13"/>
      <c r="W43" s="12"/>
      <c r="X43" s="3"/>
    </row>
    <row r="44" spans="1:30" s="2" customFormat="1" x14ac:dyDescent="0.25">
      <c r="B44" s="30"/>
      <c r="C44" s="30"/>
      <c r="D44" s="29"/>
      <c r="E44" s="29"/>
      <c r="F44" s="29"/>
      <c r="G44" s="29"/>
      <c r="H44" s="29"/>
      <c r="I44" s="29"/>
      <c r="J44" s="29"/>
      <c r="K44" s="29"/>
      <c r="L44" s="29"/>
      <c r="M44" s="29"/>
      <c r="N44" s="29"/>
      <c r="O44" s="29"/>
      <c r="P44" s="29"/>
      <c r="Q44" s="29"/>
      <c r="R44" s="29"/>
      <c r="S44" s="29"/>
      <c r="T44" s="29"/>
      <c r="U44" s="29"/>
      <c r="V44" s="29"/>
      <c r="W44" s="29"/>
      <c r="X44" s="3"/>
    </row>
    <row r="45" spans="1:30" s="50" customFormat="1" ht="18" x14ac:dyDescent="0.25">
      <c r="A45" s="51"/>
      <c r="B45" s="146" t="s">
        <v>108</v>
      </c>
      <c r="C45" s="147"/>
      <c r="D45" s="147"/>
      <c r="E45" s="147"/>
      <c r="F45" s="147"/>
      <c r="G45" s="147"/>
      <c r="H45" s="147"/>
      <c r="I45" s="147"/>
      <c r="J45" s="147"/>
      <c r="K45" s="147"/>
      <c r="L45" s="147"/>
      <c r="M45" s="147"/>
      <c r="N45" s="147"/>
      <c r="O45" s="147"/>
      <c r="P45" s="28"/>
      <c r="Q45" s="28"/>
      <c r="R45" s="28"/>
      <c r="S45" s="28"/>
      <c r="T45" s="28"/>
      <c r="U45" s="28"/>
      <c r="V45" s="28"/>
      <c r="W45" s="27"/>
      <c r="X45" s="51"/>
      <c r="Y45" s="51"/>
      <c r="Z45" s="51"/>
      <c r="AA45" s="51"/>
      <c r="AB45" s="51"/>
      <c r="AC45" s="51"/>
      <c r="AD45" s="51"/>
    </row>
    <row r="46" spans="1:30" s="50" customFormat="1" ht="18" x14ac:dyDescent="0.25">
      <c r="A46" s="51"/>
      <c r="B46" s="146" t="s">
        <v>109</v>
      </c>
      <c r="C46" s="147"/>
      <c r="D46" s="147"/>
      <c r="E46" s="147"/>
      <c r="F46" s="147"/>
      <c r="G46" s="147"/>
      <c r="H46" s="147"/>
      <c r="I46" s="147"/>
      <c r="J46" s="147"/>
      <c r="K46" s="147"/>
      <c r="L46" s="147"/>
      <c r="M46" s="147"/>
      <c r="N46" s="147"/>
      <c r="O46" s="147"/>
      <c r="P46" s="28"/>
      <c r="Q46" s="28"/>
      <c r="R46" s="28"/>
      <c r="S46" s="28"/>
      <c r="T46" s="28"/>
      <c r="U46" s="28"/>
      <c r="V46" s="28"/>
      <c r="W46" s="27"/>
      <c r="X46" s="51"/>
      <c r="Y46" s="51"/>
      <c r="Z46" s="51"/>
      <c r="AA46" s="51"/>
      <c r="AB46" s="51"/>
      <c r="AC46" s="51"/>
      <c r="AD46" s="51"/>
    </row>
    <row r="47" spans="1:30" outlineLevel="1" x14ac:dyDescent="0.25">
      <c r="B47" s="163" t="s">
        <v>47</v>
      </c>
      <c r="C47" s="164" t="s">
        <v>48</v>
      </c>
      <c r="D47" s="157" t="s">
        <v>49</v>
      </c>
      <c r="E47" s="157" t="s">
        <v>110</v>
      </c>
      <c r="F47" s="157" t="s">
        <v>51</v>
      </c>
      <c r="G47" s="157" t="s">
        <v>52</v>
      </c>
      <c r="H47" s="171" t="s">
        <v>53</v>
      </c>
      <c r="I47" s="157" t="s">
        <v>54</v>
      </c>
      <c r="J47" s="157" t="s">
        <v>55</v>
      </c>
      <c r="K47" s="157" t="s">
        <v>56</v>
      </c>
      <c r="L47" s="157" t="s">
        <v>57</v>
      </c>
      <c r="M47" s="171" t="s">
        <v>8</v>
      </c>
      <c r="N47" s="156" t="s">
        <v>58</v>
      </c>
      <c r="O47" s="157" t="s">
        <v>59</v>
      </c>
      <c r="P47" s="42"/>
      <c r="Q47" s="158" t="s">
        <v>60</v>
      </c>
      <c r="R47" s="159"/>
      <c r="S47" s="159"/>
      <c r="T47" s="159"/>
      <c r="U47" s="159"/>
      <c r="V47" s="159"/>
      <c r="W47" s="160"/>
    </row>
    <row r="48" spans="1:30" ht="22.5" outlineLevel="1" x14ac:dyDescent="0.25">
      <c r="B48" s="163"/>
      <c r="C48" s="165"/>
      <c r="D48" s="157"/>
      <c r="E48" s="157"/>
      <c r="F48" s="157"/>
      <c r="G48" s="157"/>
      <c r="H48" s="171"/>
      <c r="I48" s="157"/>
      <c r="J48" s="157"/>
      <c r="K48" s="157"/>
      <c r="L48" s="157"/>
      <c r="M48" s="171"/>
      <c r="N48" s="156"/>
      <c r="O48" s="157"/>
      <c r="P48" s="42"/>
      <c r="Q48" s="26" t="s">
        <v>111</v>
      </c>
      <c r="R48" s="38"/>
      <c r="S48" s="38"/>
      <c r="T48" s="38"/>
      <c r="U48" s="38"/>
      <c r="V48" s="38"/>
      <c r="W48" s="38"/>
    </row>
    <row r="49" spans="2:24" outlineLevel="1" x14ac:dyDescent="0.25">
      <c r="B49" s="164"/>
      <c r="C49" s="166"/>
      <c r="D49" s="157"/>
      <c r="E49" s="157"/>
      <c r="F49" s="157"/>
      <c r="G49" s="157"/>
      <c r="H49" s="171"/>
      <c r="I49" s="157"/>
      <c r="J49" s="157"/>
      <c r="K49" s="157"/>
      <c r="L49" s="157"/>
      <c r="M49" s="171"/>
      <c r="N49" s="156"/>
      <c r="O49" s="157"/>
      <c r="P49" s="42"/>
      <c r="Q49" s="24">
        <v>1</v>
      </c>
      <c r="R49" s="37"/>
      <c r="S49" s="37"/>
      <c r="T49" s="37"/>
      <c r="U49" s="37"/>
      <c r="V49" s="37"/>
      <c r="W49" s="37"/>
    </row>
    <row r="50" spans="2:24" ht="78.75" outlineLevel="1" x14ac:dyDescent="0.25">
      <c r="B50" s="22" t="s">
        <v>64</v>
      </c>
      <c r="C50" s="21" t="s">
        <v>112</v>
      </c>
      <c r="D50" s="19" t="s">
        <v>113</v>
      </c>
      <c r="E50" s="19" t="s">
        <v>114</v>
      </c>
      <c r="F50" s="19" t="s">
        <v>115</v>
      </c>
      <c r="G50" s="19" t="s">
        <v>116</v>
      </c>
      <c r="H50" s="20" t="str">
        <f>SUBSTITUTE(IF(B50="All",IF(WP_DL&lt;&gt;"-",WP_DL,"")&amp;IF(AND(WP_DL&lt;&gt;"",WP_UL&lt;&gt;""),CHAR(10),"")&amp;IF(WP_UL&lt;&gt;"",WP_UL,""),IF(B50="DL",WP_DL,IF(B50="UL",WP_UL,"-"))),",",CHAR(10))</f>
        <v>DC_28A_n7A/DC_28A_n7A</v>
      </c>
      <c r="I50" s="49" t="s">
        <v>117</v>
      </c>
      <c r="J50" s="104"/>
      <c r="K50" s="20" t="str">
        <f>'WP scope'!$D$6</f>
        <v>RAN5#95-e</v>
      </c>
      <c r="L50" s="19"/>
      <c r="M50" s="18" t="s">
        <v>210</v>
      </c>
      <c r="N50" s="48">
        <v>1</v>
      </c>
      <c r="O50" s="16" cm="1">
        <f t="array" ref="O50">IF(SUMPRODUCT(--(Q50:W50&lt;&gt;""))&gt;0,SUMPRODUCT($Q$49:$W$49,Q50:W50)/SUMPRODUCT($Q$49:$W$49,--(Q50:W50&lt;&gt;"")),"")</f>
        <v>1</v>
      </c>
      <c r="P50" s="42"/>
      <c r="Q50" s="15">
        <v>1</v>
      </c>
      <c r="R50" s="15"/>
      <c r="S50" s="15"/>
      <c r="T50" s="15"/>
      <c r="U50" s="15"/>
      <c r="V50" s="15"/>
      <c r="W50" s="15"/>
    </row>
    <row r="51" spans="2:24" ht="33.75" outlineLevel="1" x14ac:dyDescent="0.25">
      <c r="B51" s="22" t="s">
        <v>64</v>
      </c>
      <c r="C51" s="21" t="s">
        <v>118</v>
      </c>
      <c r="D51" s="19" t="s">
        <v>113</v>
      </c>
      <c r="E51" s="19" t="s">
        <v>114</v>
      </c>
      <c r="F51" s="19" t="s">
        <v>115</v>
      </c>
      <c r="G51" s="19" t="s">
        <v>119</v>
      </c>
      <c r="H51" s="20" t="str">
        <f>SUBSTITUTE(IF(B51="All",IF(WP_DL&lt;&gt;"-",WP_DL,"")&amp;IF(AND(WP_DL&lt;&gt;"",WP_UL&lt;&gt;""),CHAR(10),"")&amp;IF(WP_UL&lt;&gt;"",WP_UL,""),IF(B51="DL",WP_DL,IF(B51="UL",WP_UL,"-"))),",",CHAR(10))</f>
        <v>DC_28A_n7A/DC_28A_n7A</v>
      </c>
      <c r="I51" s="49" t="s">
        <v>218</v>
      </c>
      <c r="J51" s="104"/>
      <c r="K51" s="20" t="str">
        <f>'WP scope'!$D$6</f>
        <v>RAN5#95-e</v>
      </c>
      <c r="L51" s="19" t="s">
        <v>211</v>
      </c>
      <c r="M51" s="18"/>
      <c r="N51" s="48">
        <v>1</v>
      </c>
      <c r="O51" s="16" cm="1">
        <f t="array" ref="O51">IF(SUMPRODUCT(--(Q51:W51&lt;&gt;""))&gt;0,SUMPRODUCT($Q$49:$W$49,Q51:W51)/SUMPRODUCT($Q$49:$W$49,--(Q51:W51&lt;&gt;"")),"")</f>
        <v>1</v>
      </c>
      <c r="P51" s="42"/>
      <c r="Q51" s="15">
        <v>1</v>
      </c>
      <c r="R51" s="15"/>
      <c r="S51" s="15"/>
      <c r="T51" s="15"/>
      <c r="U51" s="15"/>
      <c r="V51" s="15"/>
      <c r="W51" s="15"/>
    </row>
    <row r="52" spans="2:24" ht="45" outlineLevel="1" x14ac:dyDescent="0.25">
      <c r="B52" s="22" t="s">
        <v>64</v>
      </c>
      <c r="C52" s="21" t="s">
        <v>120</v>
      </c>
      <c r="D52" s="19" t="s">
        <v>121</v>
      </c>
      <c r="E52" s="19" t="s">
        <v>122</v>
      </c>
      <c r="F52" s="19" t="s">
        <v>123</v>
      </c>
      <c r="G52" s="19" t="s">
        <v>124</v>
      </c>
      <c r="H52" s="20" t="str">
        <f>SUBSTITUTE(IF(B52="All",IF(WP_DL&lt;&gt;"-",WP_DL,"")&amp;IF(AND(WP_DL&lt;&gt;"",WP_UL&lt;&gt;""),CHAR(10),"")&amp;IF(WP_UL&lt;&gt;"",WP_UL,""),IF(B52="DL",WP_DL,IF(B52="UL",WP_UL,"-"))),",",CHAR(10))</f>
        <v>DC_28A_n7A/DC_28A_n7A</v>
      </c>
      <c r="I52" s="19" t="s">
        <v>125</v>
      </c>
      <c r="J52" s="104"/>
      <c r="K52" s="20" t="str">
        <f>'WP scope'!$D$6</f>
        <v>RAN5#95-e</v>
      </c>
      <c r="L52" s="19"/>
      <c r="M52" s="18" t="s">
        <v>212</v>
      </c>
      <c r="N52" s="48">
        <v>1</v>
      </c>
      <c r="O52" s="16" cm="1">
        <f t="array" ref="O52">IF(SUMPRODUCT(--(Q52:W52&lt;&gt;""))&gt;0,SUMPRODUCT($Q$49:$W$49,Q52:W52)/SUMPRODUCT($Q$49:$W$49,--(Q52:W52&lt;&gt;"")),"")</f>
        <v>1</v>
      </c>
      <c r="P52" s="42"/>
      <c r="Q52" s="15">
        <v>1</v>
      </c>
      <c r="R52" s="15"/>
      <c r="S52" s="15"/>
      <c r="T52" s="15"/>
      <c r="U52" s="15"/>
      <c r="V52" s="15"/>
      <c r="W52" s="15"/>
    </row>
    <row r="53" spans="2:24" outlineLevel="1" x14ac:dyDescent="0.25">
      <c r="B53" s="161" t="s">
        <v>86</v>
      </c>
      <c r="C53" s="162"/>
      <c r="D53" s="162"/>
      <c r="E53" s="162"/>
      <c r="F53" s="162"/>
      <c r="G53" s="162"/>
      <c r="H53" s="162"/>
      <c r="I53" s="162"/>
      <c r="J53" s="162"/>
      <c r="K53" s="162"/>
      <c r="L53" s="162"/>
      <c r="M53" s="162"/>
      <c r="N53" s="162"/>
      <c r="O53" s="162"/>
      <c r="P53" s="13"/>
      <c r="Q53" s="13"/>
      <c r="R53" s="13"/>
      <c r="S53" s="13"/>
      <c r="T53" s="13"/>
      <c r="U53" s="13"/>
      <c r="V53" s="13"/>
      <c r="W53" s="12"/>
    </row>
    <row r="54" spans="2:24" s="2" customFormat="1" outlineLevel="1" x14ac:dyDescent="0.25">
      <c r="B54" s="30"/>
      <c r="C54" s="30"/>
      <c r="D54" s="29"/>
      <c r="E54" s="29"/>
      <c r="F54" s="29"/>
      <c r="G54" s="29"/>
      <c r="H54" s="29"/>
      <c r="I54" s="29"/>
      <c r="J54" s="29"/>
      <c r="K54" s="29"/>
      <c r="L54" s="29"/>
      <c r="M54" s="29"/>
      <c r="N54" s="29"/>
      <c r="O54" s="29"/>
      <c r="P54" s="29"/>
      <c r="Q54" s="29"/>
      <c r="R54" s="29"/>
      <c r="S54" s="29"/>
      <c r="T54" s="29"/>
      <c r="U54" s="29"/>
      <c r="V54" s="29"/>
      <c r="W54" s="29"/>
      <c r="X54" s="3"/>
    </row>
    <row r="55" spans="2:24" ht="18" x14ac:dyDescent="0.25">
      <c r="B55" s="146" t="s">
        <v>126</v>
      </c>
      <c r="C55" s="147"/>
      <c r="D55" s="147"/>
      <c r="E55" s="147"/>
      <c r="F55" s="147"/>
      <c r="G55" s="147"/>
      <c r="H55" s="147"/>
      <c r="I55" s="147"/>
      <c r="J55" s="147"/>
      <c r="K55" s="147"/>
      <c r="L55" s="147"/>
      <c r="M55" s="147"/>
      <c r="N55" s="147"/>
      <c r="O55" s="147"/>
      <c r="P55" s="28"/>
      <c r="Q55" s="28"/>
      <c r="R55" s="28"/>
      <c r="S55" s="28"/>
      <c r="T55" s="28"/>
      <c r="U55" s="28"/>
      <c r="V55" s="28"/>
      <c r="W55" s="27"/>
    </row>
    <row r="56" spans="2:24" outlineLevel="1" x14ac:dyDescent="0.25">
      <c r="B56" s="163" t="s">
        <v>47</v>
      </c>
      <c r="C56" s="164" t="s">
        <v>48</v>
      </c>
      <c r="D56" s="157" t="s">
        <v>49</v>
      </c>
      <c r="E56" s="157" t="s">
        <v>110</v>
      </c>
      <c r="F56" s="157" t="s">
        <v>51</v>
      </c>
      <c r="G56" s="157" t="s">
        <v>52</v>
      </c>
      <c r="H56" s="171" t="s">
        <v>53</v>
      </c>
      <c r="I56" s="157" t="s">
        <v>54</v>
      </c>
      <c r="J56" s="157" t="s">
        <v>55</v>
      </c>
      <c r="K56" s="157" t="s">
        <v>56</v>
      </c>
      <c r="L56" s="157" t="s">
        <v>57</v>
      </c>
      <c r="M56" s="171" t="s">
        <v>8</v>
      </c>
      <c r="N56" s="170" t="s">
        <v>58</v>
      </c>
      <c r="O56" s="157" t="s">
        <v>59</v>
      </c>
      <c r="P56" s="42"/>
      <c r="Q56" s="158" t="s">
        <v>60</v>
      </c>
      <c r="R56" s="159"/>
      <c r="S56" s="159"/>
      <c r="T56" s="159"/>
      <c r="U56" s="159"/>
      <c r="V56" s="159"/>
      <c r="W56" s="160"/>
    </row>
    <row r="57" spans="2:24" ht="22.5" outlineLevel="1" x14ac:dyDescent="0.25">
      <c r="B57" s="163"/>
      <c r="C57" s="165"/>
      <c r="D57" s="157"/>
      <c r="E57" s="157"/>
      <c r="F57" s="157"/>
      <c r="G57" s="157"/>
      <c r="H57" s="171"/>
      <c r="I57" s="157"/>
      <c r="J57" s="157"/>
      <c r="K57" s="157"/>
      <c r="L57" s="157"/>
      <c r="M57" s="171"/>
      <c r="N57" s="170"/>
      <c r="O57" s="157"/>
      <c r="P57" s="42"/>
      <c r="Q57" s="26" t="s">
        <v>127</v>
      </c>
      <c r="R57" s="38"/>
      <c r="S57" s="38"/>
      <c r="T57" s="38"/>
      <c r="U57" s="38"/>
      <c r="V57" s="38"/>
      <c r="W57" s="38"/>
    </row>
    <row r="58" spans="2:24" outlineLevel="1" x14ac:dyDescent="0.25">
      <c r="B58" s="164"/>
      <c r="C58" s="166"/>
      <c r="D58" s="157"/>
      <c r="E58" s="157"/>
      <c r="F58" s="157"/>
      <c r="G58" s="157"/>
      <c r="H58" s="171"/>
      <c r="I58" s="157"/>
      <c r="J58" s="157"/>
      <c r="K58" s="157"/>
      <c r="L58" s="157"/>
      <c r="M58" s="171"/>
      <c r="N58" s="170"/>
      <c r="O58" s="157"/>
      <c r="P58" s="42"/>
      <c r="Q58" s="24">
        <v>1</v>
      </c>
      <c r="R58" s="37"/>
      <c r="S58" s="37"/>
      <c r="T58" s="37"/>
      <c r="U58" s="37"/>
      <c r="V58" s="37"/>
      <c r="W58" s="37"/>
    </row>
    <row r="59" spans="2:24" ht="23.25" outlineLevel="1" x14ac:dyDescent="0.25">
      <c r="B59" s="22" t="s">
        <v>64</v>
      </c>
      <c r="C59" s="21">
        <v>8</v>
      </c>
      <c r="D59" s="19" t="s">
        <v>128</v>
      </c>
      <c r="E59" s="19" t="s">
        <v>129</v>
      </c>
      <c r="F59" s="19" t="s">
        <v>130</v>
      </c>
      <c r="G59" s="19" t="s">
        <v>131</v>
      </c>
      <c r="H59" s="20" t="str">
        <f t="shared" ref="H59:H68" si="0">SUBSTITUTE(IF(B59="All",IF(WP_DL&lt;&gt;"-",WP_DL,"")&amp;IF(AND(WP_DL&lt;&gt;"",WP_UL&lt;&gt;""),CHAR(10),"")&amp;IF(WP_UL&lt;&gt;"",WP_UL,""),IF(B59="DL",WP_DL,IF(B59="UL",WP_UL,"-"))),",",CHAR(10))</f>
        <v>DC_28A_n7A/DC_28A_n7A</v>
      </c>
      <c r="I59" s="19" t="s">
        <v>132</v>
      </c>
      <c r="J59" s="104"/>
      <c r="K59" s="20" t="str">
        <f>'WP scope'!$D$6</f>
        <v>RAN5#95-e</v>
      </c>
      <c r="L59" s="19"/>
      <c r="M59" s="45" t="s">
        <v>80</v>
      </c>
      <c r="N59" s="48">
        <v>1</v>
      </c>
      <c r="O59" s="16" t="str" cm="1">
        <f t="array" ref="O59">IF(H59&lt;&gt;"-",IF(SUMPRODUCT(--(Q59:W59&lt;&gt;""))&gt;0,SUMPRODUCT($Q$89:$W$89,Q59:W59)/SUMPRODUCT($Q$89:$W$89,--(Q59:W59&lt;&gt;"")),""),"")</f>
        <v/>
      </c>
      <c r="P59" s="42"/>
      <c r="Q59" s="15"/>
      <c r="R59" s="15"/>
      <c r="S59" s="15"/>
      <c r="T59" s="15"/>
      <c r="U59" s="15"/>
      <c r="V59" s="15"/>
      <c r="W59" s="15"/>
    </row>
    <row r="60" spans="2:24" ht="23.25" outlineLevel="1" x14ac:dyDescent="0.25">
      <c r="B60" s="22" t="s">
        <v>64</v>
      </c>
      <c r="C60" s="21">
        <v>8</v>
      </c>
      <c r="D60" s="19" t="s">
        <v>128</v>
      </c>
      <c r="E60" s="19" t="s">
        <v>129</v>
      </c>
      <c r="F60" s="19" t="s">
        <v>133</v>
      </c>
      <c r="G60" s="19" t="s">
        <v>134</v>
      </c>
      <c r="H60" s="20" t="str">
        <f t="shared" si="0"/>
        <v>DC_28A_n7A/DC_28A_n7A</v>
      </c>
      <c r="I60" s="19" t="s">
        <v>135</v>
      </c>
      <c r="J60" s="104"/>
      <c r="K60" s="20" t="str">
        <f>'WP scope'!$D$6</f>
        <v>RAN5#95-e</v>
      </c>
      <c r="L60" s="19"/>
      <c r="M60" s="45" t="s">
        <v>80</v>
      </c>
      <c r="N60" s="48">
        <v>1</v>
      </c>
      <c r="O60" s="16" t="str" cm="1">
        <f t="array" ref="O60">IF(H60&lt;&gt;"-",IF(SUMPRODUCT(--(Q60:W60&lt;&gt;""))&gt;0,SUMPRODUCT($Q$89:$W$89,Q60:W60)/SUMPRODUCT($Q$89:$W$89,--(Q60:W60&lt;&gt;"")),""),"")</f>
        <v/>
      </c>
      <c r="P60" s="42"/>
      <c r="Q60" s="15"/>
      <c r="R60" s="15"/>
      <c r="S60" s="15"/>
      <c r="T60" s="15"/>
      <c r="U60" s="15"/>
      <c r="V60" s="15"/>
      <c r="W60" s="15"/>
    </row>
    <row r="61" spans="2:24" ht="23.25" outlineLevel="1" x14ac:dyDescent="0.25">
      <c r="B61" s="22" t="s">
        <v>64</v>
      </c>
      <c r="C61" s="21">
        <v>8</v>
      </c>
      <c r="D61" s="19" t="s">
        <v>128</v>
      </c>
      <c r="E61" s="19" t="s">
        <v>129</v>
      </c>
      <c r="F61" s="19" t="s">
        <v>136</v>
      </c>
      <c r="G61" s="19" t="s">
        <v>137</v>
      </c>
      <c r="H61" s="20" t="str">
        <f t="shared" si="0"/>
        <v>DC_28A_n7A/DC_28A_n7A</v>
      </c>
      <c r="I61" s="19" t="s">
        <v>138</v>
      </c>
      <c r="J61" s="104"/>
      <c r="K61" s="20" t="str">
        <f>'WP scope'!$D$6</f>
        <v>RAN5#95-e</v>
      </c>
      <c r="L61" s="107" t="s">
        <v>209</v>
      </c>
      <c r="M61" s="18" t="s">
        <v>139</v>
      </c>
      <c r="N61" s="48">
        <v>1</v>
      </c>
      <c r="O61" s="16" cm="1">
        <f t="array" ref="O61">IF(H61&lt;&gt;"-",IF(SUMPRODUCT(--(Q61:W61&lt;&gt;""))&gt;0,SUMPRODUCT($Q$89:$W$89,Q61:W61)/SUMPRODUCT($Q$89:$W$89,--(Q61:W61&lt;&gt;"")),""),"")</f>
        <v>1</v>
      </c>
      <c r="P61" s="42"/>
      <c r="Q61" s="15">
        <v>1</v>
      </c>
      <c r="R61" s="15"/>
      <c r="S61" s="15"/>
      <c r="T61" s="15"/>
      <c r="U61" s="15"/>
      <c r="V61" s="15"/>
      <c r="W61" s="15"/>
    </row>
    <row r="62" spans="2:24" ht="23.25" outlineLevel="1" x14ac:dyDescent="0.25">
      <c r="B62" s="47" t="s">
        <v>90</v>
      </c>
      <c r="C62" s="21">
        <v>9</v>
      </c>
      <c r="D62" s="36" t="s">
        <v>140</v>
      </c>
      <c r="E62" s="19" t="s">
        <v>129</v>
      </c>
      <c r="F62" s="46" t="s">
        <v>141</v>
      </c>
      <c r="G62" s="46" t="s">
        <v>142</v>
      </c>
      <c r="H62" s="20" t="str">
        <f t="shared" si="0"/>
        <v>DC_28A_n7A/DC_28A_n7A</v>
      </c>
      <c r="I62" s="46" t="s">
        <v>143</v>
      </c>
      <c r="J62" s="104"/>
      <c r="K62" s="20" t="str">
        <f>'WP scope'!$D$6</f>
        <v>RAN5#95-e</v>
      </c>
      <c r="L62" s="46" t="s">
        <v>208</v>
      </c>
      <c r="M62" s="45"/>
      <c r="N62" s="35">
        <v>1</v>
      </c>
      <c r="O62" s="16" cm="1">
        <f t="array" ref="O62">IF(H62&lt;&gt;"-",IF(SUMPRODUCT(--(Q62:W62&lt;&gt;""))&gt;0,SUMPRODUCT($Q$89:$W$89,Q62:W62)/SUMPRODUCT($Q$89:$W$89,--(Q62:W62&lt;&gt;"")),""),"")</f>
        <v>1</v>
      </c>
      <c r="P62" s="42"/>
      <c r="Q62" s="15">
        <v>1</v>
      </c>
      <c r="R62" s="15"/>
      <c r="S62" s="15"/>
      <c r="T62" s="15"/>
      <c r="U62" s="15"/>
      <c r="V62" s="15"/>
      <c r="W62" s="15"/>
    </row>
    <row r="63" spans="2:24" ht="33.75" outlineLevel="1" x14ac:dyDescent="0.25">
      <c r="B63" s="22" t="s">
        <v>64</v>
      </c>
      <c r="C63" s="21">
        <v>31</v>
      </c>
      <c r="D63" s="19" t="s">
        <v>128</v>
      </c>
      <c r="E63" s="19" t="s">
        <v>129</v>
      </c>
      <c r="F63" s="41" t="s">
        <v>144</v>
      </c>
      <c r="G63" s="41" t="s">
        <v>145</v>
      </c>
      <c r="H63" s="20" t="str">
        <f t="shared" si="0"/>
        <v>DC_28A_n7A/DC_28A_n7A</v>
      </c>
      <c r="I63" s="41" t="s">
        <v>146</v>
      </c>
      <c r="J63" s="104"/>
      <c r="K63" s="20" t="str">
        <f>'WP scope'!$D$6</f>
        <v>RAN5#95-e</v>
      </c>
      <c r="L63" s="41"/>
      <c r="M63" s="45" t="s">
        <v>80</v>
      </c>
      <c r="N63" s="39">
        <v>1</v>
      </c>
      <c r="O63" s="16" t="str" cm="1">
        <f t="array" ref="O63">IF(H63&lt;&gt;"-",IF(SUMPRODUCT(--(Q63:W63&lt;&gt;""))&gt;0,SUMPRODUCT($Q$89:$W$89,Q63:W63)/SUMPRODUCT($Q$89:$W$89,--(Q63:W63&lt;&gt;"")),""),"")</f>
        <v/>
      </c>
      <c r="P63" s="31"/>
      <c r="Q63" s="15"/>
      <c r="R63" s="15"/>
      <c r="S63" s="15"/>
      <c r="T63" s="15"/>
      <c r="U63" s="15"/>
      <c r="V63" s="15"/>
      <c r="W63" s="15"/>
    </row>
    <row r="64" spans="2:24" ht="23.25" outlineLevel="1" x14ac:dyDescent="0.25">
      <c r="B64" s="22" t="s">
        <v>64</v>
      </c>
      <c r="C64" s="21">
        <v>31</v>
      </c>
      <c r="D64" s="19" t="s">
        <v>128</v>
      </c>
      <c r="E64" s="19" t="s">
        <v>129</v>
      </c>
      <c r="F64" s="41" t="s">
        <v>147</v>
      </c>
      <c r="G64" s="41" t="s">
        <v>148</v>
      </c>
      <c r="H64" s="20" t="str">
        <f t="shared" si="0"/>
        <v>DC_28A_n7A/DC_28A_n7A</v>
      </c>
      <c r="I64" s="41" t="s">
        <v>149</v>
      </c>
      <c r="J64" s="104"/>
      <c r="K64" s="20" t="str">
        <f>'WP scope'!$D$6</f>
        <v>RAN5#95-e</v>
      </c>
      <c r="L64" s="106"/>
      <c r="M64" s="108" t="s">
        <v>225</v>
      </c>
      <c r="N64" s="39">
        <v>1</v>
      </c>
      <c r="O64" s="16" cm="1">
        <f t="array" ref="O64">IF(H64&lt;&gt;"-",IF(SUMPRODUCT(--(Q64:W64&lt;&gt;""))&gt;0,SUMPRODUCT($Q$89:$W$89,Q64:W64)/SUMPRODUCT($Q$89:$W$89,--(Q64:W64&lt;&gt;"")),""),"")</f>
        <v>1</v>
      </c>
      <c r="P64" s="31"/>
      <c r="Q64" s="15">
        <v>1</v>
      </c>
      <c r="R64" s="15"/>
      <c r="S64" s="15"/>
      <c r="T64" s="15"/>
      <c r="U64" s="15"/>
      <c r="V64" s="15"/>
      <c r="W64" s="15"/>
    </row>
    <row r="65" spans="2:24" ht="33.75" outlineLevel="1" x14ac:dyDescent="0.25">
      <c r="B65" s="22" t="s">
        <v>64</v>
      </c>
      <c r="C65" s="21">
        <v>31</v>
      </c>
      <c r="D65" s="19" t="s">
        <v>128</v>
      </c>
      <c r="E65" s="19" t="s">
        <v>129</v>
      </c>
      <c r="F65" s="41" t="s">
        <v>150</v>
      </c>
      <c r="G65" s="41" t="s">
        <v>151</v>
      </c>
      <c r="H65" s="20" t="str">
        <f t="shared" si="0"/>
        <v>DC_28A_n7A/DC_28A_n7A</v>
      </c>
      <c r="I65" s="41" t="s">
        <v>152</v>
      </c>
      <c r="J65" s="41"/>
      <c r="K65" s="20" t="str">
        <f>'WP scope'!$D$6</f>
        <v>RAN5#95-e</v>
      </c>
      <c r="L65" s="41"/>
      <c r="M65" s="45" t="s">
        <v>80</v>
      </c>
      <c r="N65" s="39">
        <v>1</v>
      </c>
      <c r="O65" s="16" t="str" cm="1">
        <f t="array" ref="O65">IF(H65&lt;&gt;"-",IF(SUMPRODUCT(--(Q65:W65&lt;&gt;""))&gt;0,SUMPRODUCT($Q$89:$W$89,Q65:W65)/SUMPRODUCT($Q$89:$W$89,--(Q65:W65&lt;&gt;"")),""),"")</f>
        <v/>
      </c>
      <c r="P65" s="31"/>
      <c r="Q65" s="15"/>
      <c r="R65" s="15"/>
      <c r="S65" s="15"/>
      <c r="T65" s="15"/>
      <c r="U65" s="15"/>
      <c r="V65" s="15"/>
      <c r="W65" s="15"/>
    </row>
    <row r="66" spans="2:24" ht="22.5" outlineLevel="1" x14ac:dyDescent="0.25">
      <c r="B66" s="22" t="s">
        <v>64</v>
      </c>
      <c r="C66" s="21">
        <v>31</v>
      </c>
      <c r="D66" s="19" t="s">
        <v>128</v>
      </c>
      <c r="E66" s="19" t="s">
        <v>129</v>
      </c>
      <c r="F66" s="41" t="s">
        <v>153</v>
      </c>
      <c r="G66" s="41" t="s">
        <v>154</v>
      </c>
      <c r="H66" s="20" t="str">
        <f t="shared" si="0"/>
        <v>DC_28A_n7A/DC_28A_n7A</v>
      </c>
      <c r="I66" s="41" t="s">
        <v>155</v>
      </c>
      <c r="J66" s="41"/>
      <c r="K66" s="20" t="str">
        <f>'WP scope'!$D$6</f>
        <v>RAN5#95-e</v>
      </c>
      <c r="L66" s="41"/>
      <c r="M66" s="45" t="s">
        <v>80</v>
      </c>
      <c r="N66" s="39">
        <v>1</v>
      </c>
      <c r="O66" s="16" t="str" cm="1">
        <f t="array" ref="O66">IF(H66&lt;&gt;"-",IF(SUMPRODUCT(--(Q66:W66&lt;&gt;""))&gt;0,SUMPRODUCT($Q$89:$W$89,Q66:W66)/SUMPRODUCT($Q$89:$W$89,--(Q66:W66&lt;&gt;"")),""),"")</f>
        <v/>
      </c>
      <c r="P66" s="31"/>
      <c r="Q66" s="15"/>
      <c r="R66" s="15"/>
      <c r="S66" s="15"/>
      <c r="T66" s="15"/>
      <c r="U66" s="15"/>
      <c r="V66" s="15"/>
      <c r="W66" s="15"/>
    </row>
    <row r="67" spans="2:24" ht="22.5" outlineLevel="1" x14ac:dyDescent="0.25">
      <c r="B67" s="22" t="s">
        <v>64</v>
      </c>
      <c r="C67" s="21">
        <v>31</v>
      </c>
      <c r="D67" s="19" t="s">
        <v>128</v>
      </c>
      <c r="E67" s="19" t="s">
        <v>129</v>
      </c>
      <c r="F67" s="41" t="s">
        <v>156</v>
      </c>
      <c r="G67" s="41" t="s">
        <v>157</v>
      </c>
      <c r="H67" s="20" t="str">
        <f t="shared" si="0"/>
        <v>DC_28A_n7A/DC_28A_n7A</v>
      </c>
      <c r="I67" s="41" t="s">
        <v>158</v>
      </c>
      <c r="J67" s="41"/>
      <c r="K67" s="20" t="str">
        <f>'WP scope'!$D$6</f>
        <v>RAN5#95-e</v>
      </c>
      <c r="L67" s="41"/>
      <c r="M67" s="45" t="s">
        <v>80</v>
      </c>
      <c r="N67" s="39">
        <v>1</v>
      </c>
      <c r="O67" s="16" t="str" cm="1">
        <f t="array" ref="O67">IF(H67&lt;&gt;"-",IF(SUMPRODUCT(--(Q67:W67&lt;&gt;""))&gt;0,SUMPRODUCT($Q$89:$W$89,Q67:W67)/SUMPRODUCT($Q$89:$W$89,--(Q67:W67&lt;&gt;"")),""),"")</f>
        <v/>
      </c>
      <c r="P67" s="31"/>
      <c r="Q67" s="15"/>
      <c r="R67" s="15"/>
      <c r="S67" s="15"/>
      <c r="T67" s="15"/>
      <c r="U67" s="15"/>
      <c r="V67" s="15"/>
      <c r="W67" s="15"/>
    </row>
    <row r="68" spans="2:24" ht="22.5" outlineLevel="1" x14ac:dyDescent="0.25">
      <c r="B68" s="22" t="s">
        <v>64</v>
      </c>
      <c r="C68" s="21">
        <v>31</v>
      </c>
      <c r="D68" s="19" t="s">
        <v>128</v>
      </c>
      <c r="E68" s="19" t="s">
        <v>129</v>
      </c>
      <c r="F68" s="41" t="s">
        <v>159</v>
      </c>
      <c r="G68" s="41" t="s">
        <v>160</v>
      </c>
      <c r="H68" s="20" t="str">
        <f t="shared" si="0"/>
        <v>DC_28A_n7A/DC_28A_n7A</v>
      </c>
      <c r="I68" s="41" t="s">
        <v>161</v>
      </c>
      <c r="J68" s="41"/>
      <c r="K68" s="20" t="str">
        <f>'WP scope'!$D$6</f>
        <v>RAN5#95-e</v>
      </c>
      <c r="L68" s="41"/>
      <c r="M68" s="45" t="s">
        <v>80</v>
      </c>
      <c r="N68" s="39">
        <v>1</v>
      </c>
      <c r="O68" s="16" t="str" cm="1">
        <f t="array" ref="O68">IF(H68&lt;&gt;"-",IF(SUMPRODUCT(--(Q68:W68&lt;&gt;""))&gt;0,SUMPRODUCT($Q$89:$W$89,Q68:W68)/SUMPRODUCT($Q$89:$W$89,--(Q68:W68&lt;&gt;"")),""),"")</f>
        <v/>
      </c>
      <c r="P68" s="31"/>
      <c r="Q68" s="15"/>
      <c r="R68" s="15"/>
      <c r="S68" s="15"/>
      <c r="T68" s="15"/>
      <c r="U68" s="15"/>
      <c r="V68" s="15"/>
      <c r="W68" s="15"/>
    </row>
    <row r="69" spans="2:24" outlineLevel="1" x14ac:dyDescent="0.25">
      <c r="B69" s="161" t="s">
        <v>86</v>
      </c>
      <c r="C69" s="162"/>
      <c r="D69" s="162"/>
      <c r="E69" s="162"/>
      <c r="F69" s="162"/>
      <c r="G69" s="162"/>
      <c r="H69" s="162"/>
      <c r="I69" s="162"/>
      <c r="J69" s="162"/>
      <c r="K69" s="162"/>
      <c r="L69" s="162"/>
      <c r="M69" s="162"/>
      <c r="N69" s="162"/>
      <c r="O69" s="162"/>
      <c r="P69" s="13"/>
      <c r="Q69" s="13"/>
      <c r="R69" s="13"/>
      <c r="S69" s="13"/>
      <c r="T69" s="13"/>
      <c r="U69" s="13"/>
      <c r="V69" s="13"/>
      <c r="W69" s="12"/>
    </row>
    <row r="70" spans="2:24" s="2" customFormat="1" outlineLevel="1" x14ac:dyDescent="0.25">
      <c r="B70" s="30"/>
      <c r="C70" s="30"/>
      <c r="D70" s="29"/>
      <c r="E70" s="29"/>
      <c r="F70" s="29"/>
      <c r="G70" s="29"/>
      <c r="H70" s="29"/>
      <c r="I70" s="29"/>
      <c r="J70" s="29"/>
      <c r="K70" s="29"/>
      <c r="L70" s="29"/>
      <c r="M70" s="29"/>
      <c r="N70" s="29"/>
      <c r="O70" s="29"/>
      <c r="P70" s="29"/>
      <c r="Q70" s="29"/>
      <c r="R70" s="29"/>
      <c r="S70" s="29"/>
      <c r="T70" s="29"/>
      <c r="U70" s="29"/>
      <c r="V70" s="29"/>
      <c r="W70" s="29"/>
      <c r="X70" s="3"/>
    </row>
    <row r="71" spans="2:24" ht="18" x14ac:dyDescent="0.25">
      <c r="B71" s="146" t="s">
        <v>162</v>
      </c>
      <c r="C71" s="147"/>
      <c r="D71" s="147"/>
      <c r="E71" s="147"/>
      <c r="F71" s="147"/>
      <c r="G71" s="147"/>
      <c r="H71" s="147"/>
      <c r="I71" s="147"/>
      <c r="J71" s="147"/>
      <c r="K71" s="147"/>
      <c r="L71" s="147"/>
      <c r="M71" s="147"/>
      <c r="N71" s="147"/>
      <c r="O71" s="147"/>
      <c r="P71" s="28"/>
      <c r="Q71" s="28"/>
      <c r="R71" s="28"/>
      <c r="S71" s="28"/>
      <c r="T71" s="28"/>
      <c r="U71" s="28"/>
      <c r="V71" s="28"/>
      <c r="W71" s="27"/>
    </row>
    <row r="72" spans="2:24" outlineLevel="1" x14ac:dyDescent="0.25">
      <c r="B72" s="163" t="s">
        <v>47</v>
      </c>
      <c r="C72" s="164" t="s">
        <v>48</v>
      </c>
      <c r="D72" s="157" t="s">
        <v>49</v>
      </c>
      <c r="E72" s="157" t="s">
        <v>110</v>
      </c>
      <c r="F72" s="157" t="s">
        <v>51</v>
      </c>
      <c r="G72" s="157" t="s">
        <v>52</v>
      </c>
      <c r="H72" s="171" t="s">
        <v>53</v>
      </c>
      <c r="I72" s="157" t="s">
        <v>54</v>
      </c>
      <c r="J72" s="157" t="s">
        <v>55</v>
      </c>
      <c r="K72" s="157" t="s">
        <v>56</v>
      </c>
      <c r="L72" s="157" t="s">
        <v>57</v>
      </c>
      <c r="M72" s="171" t="s">
        <v>8</v>
      </c>
      <c r="N72" s="170" t="s">
        <v>58</v>
      </c>
      <c r="O72" s="157" t="s">
        <v>59</v>
      </c>
      <c r="P72" s="42"/>
      <c r="Q72" s="158" t="s">
        <v>60</v>
      </c>
      <c r="R72" s="159"/>
      <c r="S72" s="159"/>
      <c r="T72" s="159"/>
      <c r="U72" s="159"/>
      <c r="V72" s="159"/>
      <c r="W72" s="160"/>
    </row>
    <row r="73" spans="2:24" ht="22.5" outlineLevel="1" x14ac:dyDescent="0.25">
      <c r="B73" s="163"/>
      <c r="C73" s="165"/>
      <c r="D73" s="157"/>
      <c r="E73" s="157"/>
      <c r="F73" s="157"/>
      <c r="G73" s="157"/>
      <c r="H73" s="171"/>
      <c r="I73" s="157"/>
      <c r="J73" s="157"/>
      <c r="K73" s="157"/>
      <c r="L73" s="157"/>
      <c r="M73" s="171"/>
      <c r="N73" s="170"/>
      <c r="O73" s="157"/>
      <c r="P73" s="42"/>
      <c r="Q73" s="26" t="s">
        <v>163</v>
      </c>
      <c r="R73" s="26" t="s">
        <v>164</v>
      </c>
      <c r="S73" s="26" t="s">
        <v>165</v>
      </c>
      <c r="T73" s="26" t="s">
        <v>166</v>
      </c>
      <c r="U73" s="26" t="s">
        <v>167</v>
      </c>
      <c r="V73" s="38"/>
      <c r="W73" s="26" t="s">
        <v>168</v>
      </c>
    </row>
    <row r="74" spans="2:24" outlineLevel="1" x14ac:dyDescent="0.25">
      <c r="B74" s="163"/>
      <c r="C74" s="166"/>
      <c r="D74" s="157"/>
      <c r="E74" s="157"/>
      <c r="F74" s="157"/>
      <c r="G74" s="157"/>
      <c r="H74" s="171"/>
      <c r="I74" s="157"/>
      <c r="J74" s="157"/>
      <c r="K74" s="157"/>
      <c r="L74" s="157"/>
      <c r="M74" s="171"/>
      <c r="N74" s="170"/>
      <c r="O74" s="157"/>
      <c r="P74" s="42"/>
      <c r="Q74" s="24">
        <v>1</v>
      </c>
      <c r="R74" s="24">
        <v>5</v>
      </c>
      <c r="S74" s="24">
        <v>5</v>
      </c>
      <c r="T74" s="24">
        <v>2</v>
      </c>
      <c r="U74" s="24">
        <v>2</v>
      </c>
      <c r="V74" s="37"/>
      <c r="W74" s="24">
        <v>2</v>
      </c>
    </row>
    <row r="75" spans="2:24" ht="67.5" outlineLevel="1" x14ac:dyDescent="0.25">
      <c r="B75" s="47" t="s">
        <v>90</v>
      </c>
      <c r="C75" s="21">
        <v>9</v>
      </c>
      <c r="D75" s="36" t="s">
        <v>140</v>
      </c>
      <c r="E75" s="19" t="s">
        <v>129</v>
      </c>
      <c r="F75" s="46" t="s">
        <v>169</v>
      </c>
      <c r="G75" s="46" t="s">
        <v>170</v>
      </c>
      <c r="H75" s="20" t="str">
        <f t="shared" ref="H75:H83" si="1">SUBSTITUTE(IF(B75="All",IF(WP_DL&lt;&gt;"-",WP_DL,"")&amp;IF(AND(WP_DL&lt;&gt;"",WP_UL&lt;&gt;""),CHAR(10),"")&amp;IF(WP_UL&lt;&gt;"",WP_UL,""),IF(B75="DL",WP_DL,IF(B75="UL",WP_UL,"-"))),",",CHAR(10))</f>
        <v>DC_28A_n7A/DC_28A_n7A</v>
      </c>
      <c r="I75" s="46" t="s">
        <v>171</v>
      </c>
      <c r="J75" s="104"/>
      <c r="K75" s="20" t="str">
        <f>'WP scope'!$D$6</f>
        <v>RAN5#95-e</v>
      </c>
      <c r="L75" s="46"/>
      <c r="M75" s="45" t="s">
        <v>80</v>
      </c>
      <c r="N75" s="35">
        <v>1</v>
      </c>
      <c r="O75" s="16" t="str" cm="1">
        <f t="array" ref="O75">IF(H75&lt;&gt;"-",IF(SUMPRODUCT(--(Q75:W75&lt;&gt;""))&gt;0,SUMPRODUCT($Q$89:$W$89,Q75:W75)/SUMPRODUCT($Q$89:$W$89,--(Q75:W75&lt;&gt;"")),""),"")</f>
        <v/>
      </c>
      <c r="P75" s="42"/>
      <c r="Q75" s="15"/>
      <c r="R75" s="15"/>
      <c r="S75" s="15"/>
      <c r="T75" s="15"/>
      <c r="U75" s="15"/>
      <c r="V75" s="15"/>
      <c r="W75" s="15"/>
    </row>
    <row r="76" spans="2:24" ht="67.5" outlineLevel="1" x14ac:dyDescent="0.25">
      <c r="B76" s="22" t="s">
        <v>90</v>
      </c>
      <c r="C76" s="21">
        <v>10</v>
      </c>
      <c r="D76" s="36" t="s">
        <v>140</v>
      </c>
      <c r="E76" s="19" t="s">
        <v>129</v>
      </c>
      <c r="F76" s="41" t="s">
        <v>172</v>
      </c>
      <c r="G76" s="41" t="s">
        <v>173</v>
      </c>
      <c r="H76" s="20" t="str">
        <f t="shared" si="1"/>
        <v>DC_28A_n7A/DC_28A_n7A</v>
      </c>
      <c r="I76" s="41" t="s">
        <v>174</v>
      </c>
      <c r="J76" s="41"/>
      <c r="K76" s="20" t="str">
        <f>'WP scope'!$D$6</f>
        <v>RAN5#95-e</v>
      </c>
      <c r="L76" s="41"/>
      <c r="M76" s="45" t="s">
        <v>80</v>
      </c>
      <c r="N76" s="39">
        <v>1</v>
      </c>
      <c r="O76" s="16" t="str" cm="1">
        <f t="array" ref="O76">IF(H76&lt;&gt;"-",IF(SUMPRODUCT(--(Q76:W76&lt;&gt;""))&gt;0,SUMPRODUCT($Q$89:$W$89,Q76:W76)/SUMPRODUCT($Q$89:$W$89,--(Q76:W76&lt;&gt;"")),""),"")</f>
        <v/>
      </c>
      <c r="P76" s="42"/>
      <c r="Q76" s="15"/>
      <c r="R76" s="15"/>
      <c r="S76" s="15"/>
      <c r="T76" s="15"/>
      <c r="U76" s="15"/>
      <c r="V76" s="15"/>
      <c r="W76" s="15"/>
    </row>
    <row r="77" spans="2:24" ht="67.5" outlineLevel="1" x14ac:dyDescent="0.25">
      <c r="B77" s="22" t="s">
        <v>90</v>
      </c>
      <c r="C77" s="21">
        <v>11</v>
      </c>
      <c r="D77" s="36" t="s">
        <v>140</v>
      </c>
      <c r="E77" s="19" t="s">
        <v>129</v>
      </c>
      <c r="F77" s="41" t="s">
        <v>175</v>
      </c>
      <c r="G77" s="41" t="s">
        <v>176</v>
      </c>
      <c r="H77" s="20" t="str">
        <f t="shared" si="1"/>
        <v>DC_28A_n7A/DC_28A_n7A</v>
      </c>
      <c r="I77" s="41" t="s">
        <v>177</v>
      </c>
      <c r="J77" s="104"/>
      <c r="K77" s="20" t="str">
        <f>'WP scope'!$D$6</f>
        <v>RAN5#95-e</v>
      </c>
      <c r="L77" s="108" t="s">
        <v>208</v>
      </c>
      <c r="M77" s="40"/>
      <c r="N77" s="39">
        <v>1</v>
      </c>
      <c r="O77" s="16" cm="1">
        <f t="array" ref="O77">IF(H77&lt;&gt;"-",IF(SUMPRODUCT(--(Q77:W77&lt;&gt;""))&gt;0,SUMPRODUCT($Q$89:$W$89,Q77:W77)/SUMPRODUCT($Q$89:$W$89,--(Q77:W77&lt;&gt;"")),""),"")</f>
        <v>1</v>
      </c>
      <c r="P77" s="42"/>
      <c r="Q77" s="15">
        <v>1</v>
      </c>
      <c r="R77" s="15"/>
      <c r="S77" s="15">
        <v>1</v>
      </c>
      <c r="T77" s="15"/>
      <c r="U77" s="15">
        <v>1</v>
      </c>
      <c r="V77" s="15"/>
      <c r="W77" s="15"/>
    </row>
    <row r="78" spans="2:24" ht="67.5" outlineLevel="1" x14ac:dyDescent="0.25">
      <c r="B78" s="22" t="s">
        <v>90</v>
      </c>
      <c r="C78" s="21">
        <v>26</v>
      </c>
      <c r="D78" s="36" t="s">
        <v>140</v>
      </c>
      <c r="E78" s="19" t="s">
        <v>129</v>
      </c>
      <c r="F78" s="41" t="s">
        <v>178</v>
      </c>
      <c r="G78" s="41" t="s">
        <v>179</v>
      </c>
      <c r="H78" s="20" t="str">
        <f t="shared" si="1"/>
        <v>DC_28A_n7A/DC_28A_n7A</v>
      </c>
      <c r="I78" s="41" t="s">
        <v>180</v>
      </c>
      <c r="J78" s="41"/>
      <c r="K78" s="20" t="str">
        <f>'WP scope'!$D$6</f>
        <v>RAN5#95-e</v>
      </c>
      <c r="L78" s="41"/>
      <c r="M78" s="45" t="s">
        <v>80</v>
      </c>
      <c r="N78" s="39">
        <v>1</v>
      </c>
      <c r="O78" s="16" t="str" cm="1">
        <f t="array" ref="O78">IF(H78&lt;&gt;"-",IF(SUMPRODUCT(--(Q78:W78&lt;&gt;""))&gt;0,SUMPRODUCT($Q$89:$W$89,Q78:W78)/SUMPRODUCT($Q$89:$W$89,--(Q78:W78&lt;&gt;"")),""),"")</f>
        <v/>
      </c>
      <c r="P78" s="42"/>
      <c r="Q78" s="15"/>
      <c r="R78" s="15"/>
      <c r="S78" s="15"/>
      <c r="T78" s="15"/>
      <c r="U78" s="15"/>
      <c r="V78" s="15"/>
      <c r="W78" s="15"/>
    </row>
    <row r="79" spans="2:24" ht="78.75" outlineLevel="1" x14ac:dyDescent="0.25">
      <c r="B79" s="44" t="s">
        <v>90</v>
      </c>
      <c r="C79" s="21">
        <v>30</v>
      </c>
      <c r="D79" s="36" t="s">
        <v>140</v>
      </c>
      <c r="E79" s="19" t="s">
        <v>129</v>
      </c>
      <c r="F79" s="41" t="s">
        <v>181</v>
      </c>
      <c r="G79" s="41" t="s">
        <v>182</v>
      </c>
      <c r="H79" s="20" t="str">
        <f t="shared" si="1"/>
        <v>DC_28A_n7A/DC_28A_n7A</v>
      </c>
      <c r="I79" s="43" t="s">
        <v>183</v>
      </c>
      <c r="J79" s="41"/>
      <c r="K79" s="20" t="str">
        <f>'WP scope'!$D$6</f>
        <v>RAN5#95-e</v>
      </c>
      <c r="L79" s="41"/>
      <c r="M79" s="45" t="s">
        <v>80</v>
      </c>
      <c r="N79" s="39">
        <v>1</v>
      </c>
      <c r="O79" s="16" t="str" cm="1">
        <f t="array" ref="O79">IF(H79&lt;&gt;"-",IF(SUMPRODUCT(--(Q79:W79&lt;&gt;""))&gt;0,SUMPRODUCT($Q$89:$W$89,Q79:W79)/SUMPRODUCT($Q$89:$W$89,--(Q79:W79&lt;&gt;"")),""),"")</f>
        <v/>
      </c>
      <c r="P79" s="42"/>
      <c r="Q79" s="15"/>
      <c r="R79" s="15"/>
      <c r="S79" s="15"/>
      <c r="T79" s="15"/>
      <c r="U79" s="15"/>
      <c r="V79" s="15"/>
      <c r="W79" s="15"/>
    </row>
    <row r="80" spans="2:24" ht="56.25" outlineLevel="1" x14ac:dyDescent="0.25">
      <c r="B80" s="22" t="s">
        <v>90</v>
      </c>
      <c r="C80" s="21">
        <v>10</v>
      </c>
      <c r="D80" s="36" t="s">
        <v>140</v>
      </c>
      <c r="E80" s="19" t="s">
        <v>129</v>
      </c>
      <c r="F80" s="41" t="s">
        <v>184</v>
      </c>
      <c r="G80" s="41" t="s">
        <v>185</v>
      </c>
      <c r="H80" s="20" t="str">
        <f t="shared" si="1"/>
        <v>DC_28A_n7A/DC_28A_n7A</v>
      </c>
      <c r="I80" s="41" t="s">
        <v>186</v>
      </c>
      <c r="J80" s="104"/>
      <c r="K80" s="20" t="str">
        <f>'WP scope'!$D$6</f>
        <v>RAN5#95-e</v>
      </c>
      <c r="L80" s="41"/>
      <c r="M80" s="45" t="s">
        <v>80</v>
      </c>
      <c r="N80" s="39">
        <v>1</v>
      </c>
      <c r="O80" s="16" t="str" cm="1">
        <f t="array" ref="O80">IF(H80&lt;&gt;"-",IF(SUMPRODUCT(--(Q80:W80&lt;&gt;""))&gt;0,SUMPRODUCT($Q$89:$W$89,Q80:W80)/SUMPRODUCT($Q$89:$W$89,--(Q80:W80&lt;&gt;"")),""),"")</f>
        <v/>
      </c>
      <c r="P80" s="42"/>
      <c r="Q80" s="15"/>
      <c r="R80" s="15"/>
      <c r="S80" s="15"/>
      <c r="T80" s="15"/>
      <c r="U80" s="15"/>
      <c r="V80" s="15"/>
      <c r="W80" s="15"/>
    </row>
    <row r="81" spans="2:24" ht="67.5" outlineLevel="1" x14ac:dyDescent="0.25">
      <c r="B81" s="22" t="s">
        <v>90</v>
      </c>
      <c r="C81" s="21">
        <v>11</v>
      </c>
      <c r="D81" s="36" t="s">
        <v>140</v>
      </c>
      <c r="E81" s="19" t="s">
        <v>129</v>
      </c>
      <c r="F81" s="41" t="s">
        <v>187</v>
      </c>
      <c r="G81" s="41" t="s">
        <v>188</v>
      </c>
      <c r="H81" s="20" t="str">
        <f t="shared" si="1"/>
        <v>DC_28A_n7A/DC_28A_n7A</v>
      </c>
      <c r="I81" s="41" t="s">
        <v>189</v>
      </c>
      <c r="J81" s="41"/>
      <c r="K81" s="20" t="str">
        <f>'WP scope'!$D$6</f>
        <v>RAN5#95-e</v>
      </c>
      <c r="L81" s="41"/>
      <c r="M81" s="45" t="s">
        <v>80</v>
      </c>
      <c r="N81" s="39">
        <v>1</v>
      </c>
      <c r="O81" s="16" t="str" cm="1">
        <f t="array" ref="O81">IF(H81&lt;&gt;"-",IF(SUMPRODUCT(--(Q81:W81&lt;&gt;""))&gt;0,SUMPRODUCT($Q$89:$W$89,Q81:W81)/SUMPRODUCT($Q$89:$W$89,--(Q81:W81&lt;&gt;"")),""),"")</f>
        <v/>
      </c>
      <c r="P81" s="42"/>
      <c r="Q81" s="15"/>
      <c r="R81" s="15"/>
      <c r="S81" s="15"/>
      <c r="T81" s="15"/>
      <c r="U81" s="15"/>
      <c r="V81" s="15"/>
      <c r="W81" s="15"/>
    </row>
    <row r="82" spans="2:24" ht="67.5" outlineLevel="1" x14ac:dyDescent="0.25">
      <c r="B82" s="22" t="s">
        <v>90</v>
      </c>
      <c r="C82" s="21">
        <v>26</v>
      </c>
      <c r="D82" s="36" t="s">
        <v>140</v>
      </c>
      <c r="E82" s="19" t="s">
        <v>129</v>
      </c>
      <c r="F82" s="41" t="s">
        <v>190</v>
      </c>
      <c r="G82" s="41" t="s">
        <v>191</v>
      </c>
      <c r="H82" s="20" t="str">
        <f t="shared" si="1"/>
        <v>DC_28A_n7A/DC_28A_n7A</v>
      </c>
      <c r="I82" s="41" t="s">
        <v>192</v>
      </c>
      <c r="J82" s="104"/>
      <c r="K82" s="20" t="str">
        <f>'WP scope'!$D$6</f>
        <v>RAN5#95-e</v>
      </c>
      <c r="L82" s="41" t="s">
        <v>213</v>
      </c>
      <c r="M82" s="40"/>
      <c r="N82" s="39">
        <v>1</v>
      </c>
      <c r="O82" s="16" cm="1">
        <f t="array" ref="O82">IF(H82&lt;&gt;"-",IF(SUMPRODUCT(--(Q82:W82&lt;&gt;""))&gt;0,SUMPRODUCT($Q$89:$W$89,Q82:W82)/SUMPRODUCT($Q$89:$W$89,--(Q82:W82&lt;&gt;"")),""),"")</f>
        <v>1</v>
      </c>
      <c r="P82" s="42"/>
      <c r="Q82" s="15">
        <v>1</v>
      </c>
      <c r="R82" s="15"/>
      <c r="S82" s="15">
        <v>1</v>
      </c>
      <c r="T82" s="15"/>
      <c r="U82" s="15">
        <v>1</v>
      </c>
      <c r="V82" s="15"/>
      <c r="W82" s="15"/>
    </row>
    <row r="83" spans="2:24" ht="67.5" outlineLevel="1" x14ac:dyDescent="0.25">
      <c r="B83" s="44" t="s">
        <v>90</v>
      </c>
      <c r="C83" s="21">
        <v>30</v>
      </c>
      <c r="D83" s="36" t="s">
        <v>140</v>
      </c>
      <c r="E83" s="19" t="s">
        <v>129</v>
      </c>
      <c r="F83" s="41" t="s">
        <v>193</v>
      </c>
      <c r="G83" s="41" t="s">
        <v>194</v>
      </c>
      <c r="H83" s="20" t="str">
        <f t="shared" si="1"/>
        <v>DC_28A_n7A/DC_28A_n7A</v>
      </c>
      <c r="I83" s="43" t="s">
        <v>195</v>
      </c>
      <c r="J83" s="104"/>
      <c r="K83" s="20" t="str">
        <f>'WP scope'!$D$6</f>
        <v>RAN5#95-e</v>
      </c>
      <c r="L83" s="41" t="s">
        <v>214</v>
      </c>
      <c r="M83" s="40"/>
      <c r="N83" s="39">
        <v>1</v>
      </c>
      <c r="O83" s="16" cm="1">
        <f t="array" ref="O83">IF(H83&lt;&gt;"-",IF(SUMPRODUCT(--(Q83:W83&lt;&gt;""))&gt;0,SUMPRODUCT($Q$89:$W$89,Q83:W83)/SUMPRODUCT($Q$89:$W$89,--(Q83:W83&lt;&gt;"")),""),"")</f>
        <v>1</v>
      </c>
      <c r="P83" s="42"/>
      <c r="Q83" s="15">
        <v>1</v>
      </c>
      <c r="R83" s="15"/>
      <c r="S83" s="15">
        <v>1</v>
      </c>
      <c r="T83" s="15"/>
      <c r="U83" s="15">
        <v>1</v>
      </c>
      <c r="V83" s="15"/>
      <c r="W83" s="15"/>
    </row>
    <row r="84" spans="2:24" outlineLevel="1" x14ac:dyDescent="0.25">
      <c r="B84" s="161" t="s">
        <v>86</v>
      </c>
      <c r="C84" s="162"/>
      <c r="D84" s="162"/>
      <c r="E84" s="162"/>
      <c r="F84" s="162"/>
      <c r="G84" s="162"/>
      <c r="H84" s="162"/>
      <c r="I84" s="162"/>
      <c r="J84" s="162"/>
      <c r="K84" s="162"/>
      <c r="L84" s="162"/>
      <c r="M84" s="162"/>
      <c r="N84" s="162"/>
      <c r="O84" s="162"/>
      <c r="P84" s="13"/>
      <c r="Q84" s="13"/>
      <c r="R84" s="13"/>
      <c r="S84" s="13"/>
      <c r="T84" s="13"/>
      <c r="U84" s="13"/>
      <c r="V84" s="13"/>
      <c r="W84" s="12"/>
    </row>
    <row r="85" spans="2:24" s="2" customFormat="1" outlineLevel="1" x14ac:dyDescent="0.25">
      <c r="B85" s="30"/>
      <c r="C85" s="30"/>
      <c r="D85" s="29"/>
      <c r="E85" s="29"/>
      <c r="F85" s="29"/>
      <c r="G85" s="29"/>
      <c r="H85" s="29"/>
      <c r="I85" s="29"/>
      <c r="J85" s="29"/>
      <c r="K85" s="29"/>
      <c r="L85" s="29"/>
      <c r="M85" s="29"/>
      <c r="N85" s="29"/>
      <c r="O85" s="29"/>
      <c r="P85" s="29"/>
      <c r="Q85" s="29"/>
      <c r="R85" s="29"/>
      <c r="S85" s="29"/>
      <c r="T85" s="29"/>
      <c r="U85" s="29"/>
      <c r="V85" s="29"/>
      <c r="W85" s="29"/>
      <c r="X85" s="3"/>
    </row>
    <row r="86" spans="2:24" ht="18" x14ac:dyDescent="0.25">
      <c r="B86" s="146" t="s">
        <v>196</v>
      </c>
      <c r="C86" s="147"/>
      <c r="D86" s="147"/>
      <c r="E86" s="147"/>
      <c r="F86" s="147"/>
      <c r="G86" s="147"/>
      <c r="H86" s="147"/>
      <c r="I86" s="147"/>
      <c r="J86" s="147"/>
      <c r="K86" s="147"/>
      <c r="L86" s="147"/>
      <c r="M86" s="147"/>
      <c r="N86" s="147"/>
      <c r="O86" s="147"/>
      <c r="P86" s="28"/>
      <c r="Q86" s="28"/>
      <c r="R86" s="28"/>
      <c r="S86" s="28"/>
      <c r="T86" s="28"/>
      <c r="U86" s="28"/>
      <c r="V86" s="28"/>
      <c r="W86" s="27"/>
    </row>
    <row r="87" spans="2:24" outlineLevel="1" x14ac:dyDescent="0.25">
      <c r="B87" s="163" t="s">
        <v>47</v>
      </c>
      <c r="C87" s="164" t="s">
        <v>48</v>
      </c>
      <c r="D87" s="157" t="s">
        <v>49</v>
      </c>
      <c r="E87" s="157" t="s">
        <v>110</v>
      </c>
      <c r="F87" s="157" t="s">
        <v>51</v>
      </c>
      <c r="G87" s="157" t="s">
        <v>52</v>
      </c>
      <c r="H87" s="171" t="s">
        <v>53</v>
      </c>
      <c r="I87" s="157" t="s">
        <v>54</v>
      </c>
      <c r="J87" s="157" t="s">
        <v>55</v>
      </c>
      <c r="K87" s="157" t="s">
        <v>56</v>
      </c>
      <c r="L87" s="157" t="s">
        <v>57</v>
      </c>
      <c r="M87" s="171" t="s">
        <v>8</v>
      </c>
      <c r="N87" s="170" t="s">
        <v>58</v>
      </c>
      <c r="O87" s="157" t="s">
        <v>59</v>
      </c>
      <c r="P87" s="31"/>
      <c r="Q87" s="158" t="s">
        <v>60</v>
      </c>
      <c r="R87" s="159"/>
      <c r="S87" s="159"/>
      <c r="T87" s="159"/>
      <c r="U87" s="159"/>
      <c r="V87" s="159"/>
      <c r="W87" s="160"/>
    </row>
    <row r="88" spans="2:24" ht="22.5" outlineLevel="1" x14ac:dyDescent="0.25">
      <c r="B88" s="163"/>
      <c r="C88" s="165"/>
      <c r="D88" s="157"/>
      <c r="E88" s="157"/>
      <c r="F88" s="157"/>
      <c r="G88" s="157"/>
      <c r="H88" s="171"/>
      <c r="I88" s="157"/>
      <c r="J88" s="157"/>
      <c r="K88" s="157"/>
      <c r="L88" s="157"/>
      <c r="M88" s="171"/>
      <c r="N88" s="170"/>
      <c r="O88" s="157"/>
      <c r="P88" s="31"/>
      <c r="Q88" s="26" t="s">
        <v>163</v>
      </c>
      <c r="R88" s="26" t="s">
        <v>164</v>
      </c>
      <c r="S88" s="26" t="s">
        <v>165</v>
      </c>
      <c r="T88" s="26" t="s">
        <v>166</v>
      </c>
      <c r="U88" s="26" t="s">
        <v>167</v>
      </c>
      <c r="V88" s="38"/>
      <c r="W88" s="26" t="s">
        <v>168</v>
      </c>
    </row>
    <row r="89" spans="2:24" outlineLevel="1" x14ac:dyDescent="0.25">
      <c r="B89" s="164"/>
      <c r="C89" s="166"/>
      <c r="D89" s="157"/>
      <c r="E89" s="157"/>
      <c r="F89" s="157"/>
      <c r="G89" s="157"/>
      <c r="H89" s="171"/>
      <c r="I89" s="157"/>
      <c r="J89" s="157"/>
      <c r="K89" s="157"/>
      <c r="L89" s="157"/>
      <c r="M89" s="171"/>
      <c r="N89" s="170"/>
      <c r="O89" s="157"/>
      <c r="P89" s="31"/>
      <c r="Q89" s="24">
        <v>1</v>
      </c>
      <c r="R89" s="24">
        <v>5</v>
      </c>
      <c r="S89" s="24">
        <v>5</v>
      </c>
      <c r="T89" s="24">
        <v>2</v>
      </c>
      <c r="U89" s="24">
        <v>2</v>
      </c>
      <c r="V89" s="37"/>
      <c r="W89" s="24">
        <v>2</v>
      </c>
    </row>
    <row r="90" spans="2:24" ht="67.5" outlineLevel="1" x14ac:dyDescent="0.25">
      <c r="B90" s="22" t="s">
        <v>64</v>
      </c>
      <c r="C90" s="21">
        <v>31</v>
      </c>
      <c r="D90" s="19" t="s">
        <v>197</v>
      </c>
      <c r="E90" s="41" t="s">
        <v>129</v>
      </c>
      <c r="F90" s="41" t="s">
        <v>198</v>
      </c>
      <c r="G90" s="41" t="s">
        <v>199</v>
      </c>
      <c r="H90" s="20" t="str">
        <f>SUBSTITUTE(IF(B90="All",IF(WP_DL&lt;&gt;"-",WP_DL,"")&amp;IF(AND(WP_DL&lt;&gt;"",WP_UL&lt;&gt;""),CHAR(10),"")&amp;IF(WP_UL&lt;&gt;"",WP_UL,""),IF(B90="DL",WP_DL,IF(B90="UL",WP_UL,"-"))),",",CHAR(10))</f>
        <v>DC_28A_n7A/DC_28A_n7A</v>
      </c>
      <c r="I90" s="41" t="s">
        <v>200</v>
      </c>
      <c r="J90" s="104"/>
      <c r="K90" s="20" t="str">
        <f>'WP scope'!$D$6</f>
        <v>RAN5#95-e</v>
      </c>
      <c r="L90" s="41" t="s">
        <v>228</v>
      </c>
      <c r="M90" s="40"/>
      <c r="N90" s="39">
        <v>1</v>
      </c>
      <c r="O90" s="16" cm="1">
        <f t="array" ref="O90">IF(H90&lt;&gt;"-",IF(SUMPRODUCT(--(Q90:W90&lt;&gt;""))&gt;0,SUMPRODUCT($Q$89:$W$89,Q90:W90)/SUMPRODUCT($Q$89:$W$89,--(Q90:W90&lt;&gt;"")),""),"")</f>
        <v>1</v>
      </c>
      <c r="P90" s="31"/>
      <c r="Q90" s="15">
        <v>1</v>
      </c>
      <c r="R90" s="15"/>
      <c r="S90" s="15">
        <v>1</v>
      </c>
      <c r="T90" s="15"/>
      <c r="U90" s="15">
        <v>1</v>
      </c>
      <c r="V90" s="15"/>
      <c r="W90" s="15"/>
    </row>
    <row r="91" spans="2:24" outlineLevel="1" x14ac:dyDescent="0.25">
      <c r="B91" s="161" t="s">
        <v>86</v>
      </c>
      <c r="C91" s="162"/>
      <c r="D91" s="162"/>
      <c r="E91" s="162"/>
      <c r="F91" s="162"/>
      <c r="G91" s="162"/>
      <c r="H91" s="162"/>
      <c r="I91" s="162"/>
      <c r="J91" s="162"/>
      <c r="K91" s="162"/>
      <c r="L91" s="162"/>
      <c r="M91" s="162"/>
      <c r="N91" s="162"/>
      <c r="O91" s="162"/>
      <c r="P91" s="13"/>
      <c r="Q91" s="13"/>
      <c r="R91" s="13"/>
      <c r="S91" s="13"/>
      <c r="T91" s="13"/>
      <c r="U91" s="13"/>
      <c r="V91" s="13"/>
      <c r="W91" s="12"/>
    </row>
    <row r="92" spans="2:24" s="2" customFormat="1" outlineLevel="1" x14ac:dyDescent="0.25">
      <c r="B92" s="30"/>
      <c r="C92" s="30"/>
      <c r="D92" s="29"/>
      <c r="E92" s="29"/>
      <c r="F92" s="29"/>
      <c r="G92" s="29"/>
      <c r="H92" s="29"/>
      <c r="I92" s="29"/>
      <c r="J92" s="29"/>
      <c r="K92" s="29"/>
      <c r="L92" s="29"/>
      <c r="M92" s="29"/>
      <c r="N92" s="29"/>
      <c r="O92" s="29"/>
      <c r="P92" s="29"/>
      <c r="Q92" s="29"/>
      <c r="R92" s="29"/>
      <c r="S92" s="29"/>
      <c r="T92" s="29"/>
      <c r="U92" s="29"/>
      <c r="V92" s="29"/>
      <c r="W92" s="29"/>
      <c r="X92" s="3"/>
    </row>
    <row r="93" spans="2:24" ht="18" x14ac:dyDescent="0.25">
      <c r="B93" s="146" t="s">
        <v>201</v>
      </c>
      <c r="C93" s="147"/>
      <c r="D93" s="147"/>
      <c r="E93" s="147"/>
      <c r="F93" s="147"/>
      <c r="G93" s="147"/>
      <c r="H93" s="147"/>
      <c r="I93" s="147"/>
      <c r="J93" s="147"/>
      <c r="K93" s="147"/>
      <c r="L93" s="147"/>
      <c r="M93" s="147"/>
      <c r="N93" s="147"/>
      <c r="O93" s="147"/>
      <c r="P93" s="28"/>
      <c r="Q93" s="28"/>
      <c r="R93" s="28"/>
      <c r="S93" s="28"/>
      <c r="T93" s="28"/>
      <c r="U93" s="28"/>
      <c r="V93" s="28"/>
      <c r="W93" s="27"/>
    </row>
    <row r="94" spans="2:24" outlineLevel="1" x14ac:dyDescent="0.25">
      <c r="B94" s="163" t="s">
        <v>47</v>
      </c>
      <c r="C94" s="164" t="s">
        <v>48</v>
      </c>
      <c r="D94" s="157" t="s">
        <v>49</v>
      </c>
      <c r="E94" s="157" t="s">
        <v>110</v>
      </c>
      <c r="F94" s="157" t="s">
        <v>51</v>
      </c>
      <c r="G94" s="157" t="s">
        <v>52</v>
      </c>
      <c r="H94" s="171" t="s">
        <v>53</v>
      </c>
      <c r="I94" s="157" t="s">
        <v>54</v>
      </c>
      <c r="J94" s="157" t="s">
        <v>55</v>
      </c>
      <c r="K94" s="157" t="s">
        <v>56</v>
      </c>
      <c r="L94" s="157" t="s">
        <v>57</v>
      </c>
      <c r="M94" s="171" t="s">
        <v>8</v>
      </c>
      <c r="N94" s="170" t="s">
        <v>58</v>
      </c>
      <c r="O94" s="157" t="s">
        <v>59</v>
      </c>
      <c r="P94" s="31"/>
      <c r="Q94" s="158" t="s">
        <v>60</v>
      </c>
      <c r="R94" s="159"/>
      <c r="S94" s="159"/>
      <c r="T94" s="159"/>
      <c r="U94" s="159"/>
      <c r="V94" s="159"/>
      <c r="W94" s="160"/>
    </row>
    <row r="95" spans="2:24" ht="22.5" outlineLevel="1" x14ac:dyDescent="0.25">
      <c r="B95" s="163"/>
      <c r="C95" s="165"/>
      <c r="D95" s="157"/>
      <c r="E95" s="157"/>
      <c r="F95" s="157"/>
      <c r="G95" s="157"/>
      <c r="H95" s="171"/>
      <c r="I95" s="157"/>
      <c r="J95" s="157"/>
      <c r="K95" s="157"/>
      <c r="L95" s="157"/>
      <c r="M95" s="171"/>
      <c r="N95" s="170"/>
      <c r="O95" s="157"/>
      <c r="P95" s="31"/>
      <c r="Q95" s="26" t="s">
        <v>163</v>
      </c>
      <c r="R95" s="26" t="s">
        <v>164</v>
      </c>
      <c r="S95" s="26" t="s">
        <v>165</v>
      </c>
      <c r="T95" s="26" t="s">
        <v>166</v>
      </c>
      <c r="U95" s="26" t="s">
        <v>167</v>
      </c>
      <c r="V95" s="38"/>
      <c r="W95" s="26" t="s">
        <v>168</v>
      </c>
    </row>
    <row r="96" spans="2:24" outlineLevel="1" x14ac:dyDescent="0.25">
      <c r="B96" s="164"/>
      <c r="C96" s="166"/>
      <c r="D96" s="157"/>
      <c r="E96" s="157"/>
      <c r="F96" s="157"/>
      <c r="G96" s="157"/>
      <c r="H96" s="171"/>
      <c r="I96" s="157"/>
      <c r="J96" s="157"/>
      <c r="K96" s="157"/>
      <c r="L96" s="157"/>
      <c r="M96" s="171"/>
      <c r="N96" s="170"/>
      <c r="O96" s="157"/>
      <c r="P96" s="31"/>
      <c r="Q96" s="24">
        <v>1</v>
      </c>
      <c r="R96" s="24">
        <v>5</v>
      </c>
      <c r="S96" s="24">
        <v>5</v>
      </c>
      <c r="T96" s="24">
        <v>2</v>
      </c>
      <c r="U96" s="24">
        <v>2</v>
      </c>
      <c r="V96" s="37"/>
      <c r="W96" s="24">
        <v>2</v>
      </c>
    </row>
    <row r="97" spans="2:24" ht="15" outlineLevel="1" x14ac:dyDescent="0.25">
      <c r="B97" s="22"/>
      <c r="C97" s="21"/>
      <c r="D97" s="36"/>
      <c r="E97" s="33"/>
      <c r="F97" s="33"/>
      <c r="G97" s="33"/>
      <c r="H97" s="20" t="str">
        <f>SUBSTITUTE(IF(B97="All",IF(WP_DL&lt;&gt;"-",WP_DL,"")&amp;IF(AND(WP_DL&lt;&gt;"",WP_UL&lt;&gt;""),CHAR(10),"")&amp;IF(WP_UL&lt;&gt;"",WP_UL,""),IF(B97="DL",WP_DL,IF(B97="UL",WP_UL,"-"))),",",CHAR(10))</f>
        <v>-</v>
      </c>
      <c r="I97" s="33" t="s">
        <v>202</v>
      </c>
      <c r="J97" s="33"/>
      <c r="K97" s="20"/>
      <c r="L97" s="33"/>
      <c r="M97" s="32"/>
      <c r="N97" s="35">
        <v>1</v>
      </c>
      <c r="O97" s="16" t="str" cm="1">
        <f t="array" ref="O97">IF(H97&lt;&gt;"-",IF(SUMPRODUCT(--(Q97:W97&lt;&gt;""))&gt;0,SUMPRODUCT($Q$89:$W$89,Q97:W97)/SUMPRODUCT($Q$89:$W$89,--(Q97:W97&lt;&gt;"")),""),"")</f>
        <v/>
      </c>
      <c r="P97" s="31"/>
      <c r="Q97" s="15"/>
      <c r="R97" s="15"/>
      <c r="S97" s="15"/>
      <c r="T97" s="15"/>
      <c r="U97" s="15"/>
      <c r="V97" s="15"/>
      <c r="W97" s="15"/>
    </row>
    <row r="98" spans="2:24" outlineLevel="1" x14ac:dyDescent="0.25">
      <c r="B98" s="161" t="s">
        <v>86</v>
      </c>
      <c r="C98" s="162"/>
      <c r="D98" s="162"/>
      <c r="E98" s="162"/>
      <c r="F98" s="162"/>
      <c r="G98" s="162"/>
      <c r="H98" s="162"/>
      <c r="I98" s="162"/>
      <c r="J98" s="162"/>
      <c r="K98" s="162"/>
      <c r="L98" s="162"/>
      <c r="M98" s="162"/>
      <c r="N98" s="162"/>
      <c r="O98" s="162"/>
      <c r="P98" s="13"/>
      <c r="Q98" s="13"/>
      <c r="R98" s="13"/>
      <c r="S98" s="13"/>
      <c r="T98" s="13"/>
      <c r="U98" s="13"/>
      <c r="V98" s="13"/>
      <c r="W98" s="12"/>
    </row>
    <row r="99" spans="2:24" s="2" customFormat="1" outlineLevel="1" x14ac:dyDescent="0.25">
      <c r="B99" s="30"/>
      <c r="C99" s="30"/>
      <c r="D99" s="29"/>
      <c r="E99" s="29"/>
      <c r="F99" s="29"/>
      <c r="G99" s="29"/>
      <c r="H99" s="29"/>
      <c r="I99" s="29"/>
      <c r="J99" s="29"/>
      <c r="K99" s="29"/>
      <c r="L99" s="29"/>
      <c r="M99" s="29"/>
      <c r="N99" s="29"/>
      <c r="O99" s="29"/>
      <c r="P99" s="29"/>
      <c r="Q99" s="29"/>
      <c r="R99" s="29"/>
      <c r="S99" s="29"/>
      <c r="T99" s="29"/>
      <c r="U99" s="29"/>
      <c r="V99" s="29"/>
      <c r="W99" s="29"/>
      <c r="X99" s="3"/>
    </row>
    <row r="100" spans="2:24" s="2" customFormat="1" ht="18" x14ac:dyDescent="0.25">
      <c r="B100" s="146" t="s">
        <v>203</v>
      </c>
      <c r="C100" s="147"/>
      <c r="D100" s="147"/>
      <c r="E100" s="147"/>
      <c r="F100" s="147"/>
      <c r="G100" s="147"/>
      <c r="H100" s="147"/>
      <c r="I100" s="147"/>
      <c r="J100" s="147"/>
      <c r="K100" s="147"/>
      <c r="L100" s="147"/>
      <c r="M100" s="147"/>
      <c r="N100" s="147"/>
      <c r="O100" s="147"/>
      <c r="P100" s="28"/>
      <c r="Q100" s="28"/>
      <c r="R100" s="28"/>
      <c r="S100" s="28"/>
      <c r="T100" s="28"/>
      <c r="U100" s="28"/>
      <c r="V100" s="28"/>
      <c r="W100" s="27"/>
      <c r="X100" s="3"/>
    </row>
    <row r="101" spans="2:24" s="2" customFormat="1" outlineLevel="1" x14ac:dyDescent="0.25">
      <c r="B101" s="163" t="s">
        <v>47</v>
      </c>
      <c r="C101" s="164" t="s">
        <v>48</v>
      </c>
      <c r="D101" s="157" t="s">
        <v>49</v>
      </c>
      <c r="E101" s="157" t="s">
        <v>110</v>
      </c>
      <c r="F101" s="157" t="s">
        <v>51</v>
      </c>
      <c r="G101" s="157" t="s">
        <v>52</v>
      </c>
      <c r="H101" s="171" t="s">
        <v>53</v>
      </c>
      <c r="I101" s="157" t="s">
        <v>54</v>
      </c>
      <c r="J101" s="157" t="s">
        <v>55</v>
      </c>
      <c r="K101" s="157" t="s">
        <v>56</v>
      </c>
      <c r="L101" s="157" t="s">
        <v>57</v>
      </c>
      <c r="M101" s="171" t="s">
        <v>8</v>
      </c>
      <c r="N101" s="170" t="s">
        <v>58</v>
      </c>
      <c r="O101" s="157" t="s">
        <v>59</v>
      </c>
      <c r="P101" s="31"/>
      <c r="Q101" s="158" t="s">
        <v>60</v>
      </c>
      <c r="R101" s="159"/>
      <c r="S101" s="159"/>
      <c r="T101" s="159"/>
      <c r="U101" s="159"/>
      <c r="V101" s="159"/>
      <c r="W101" s="160"/>
      <c r="X101" s="3"/>
    </row>
    <row r="102" spans="2:24" s="2" customFormat="1" ht="22.5" outlineLevel="1" x14ac:dyDescent="0.25">
      <c r="B102" s="163"/>
      <c r="C102" s="165"/>
      <c r="D102" s="157"/>
      <c r="E102" s="157"/>
      <c r="F102" s="157"/>
      <c r="G102" s="157"/>
      <c r="H102" s="171"/>
      <c r="I102" s="157"/>
      <c r="J102" s="157"/>
      <c r="K102" s="157"/>
      <c r="L102" s="157"/>
      <c r="M102" s="171"/>
      <c r="N102" s="170"/>
      <c r="O102" s="157"/>
      <c r="P102" s="31"/>
      <c r="Q102" s="26" t="s">
        <v>204</v>
      </c>
      <c r="R102" s="25"/>
      <c r="S102" s="25"/>
      <c r="T102" s="25"/>
      <c r="U102" s="25"/>
      <c r="V102" s="25"/>
      <c r="W102" s="25"/>
      <c r="X102" s="3"/>
    </row>
    <row r="103" spans="2:24" s="2" customFormat="1" outlineLevel="1" x14ac:dyDescent="0.25">
      <c r="B103" s="164"/>
      <c r="C103" s="166"/>
      <c r="D103" s="157"/>
      <c r="E103" s="157"/>
      <c r="F103" s="157"/>
      <c r="G103" s="157"/>
      <c r="H103" s="171"/>
      <c r="I103" s="157"/>
      <c r="J103" s="157"/>
      <c r="K103" s="157"/>
      <c r="L103" s="157"/>
      <c r="M103" s="171"/>
      <c r="N103" s="170"/>
      <c r="O103" s="157"/>
      <c r="P103" s="31"/>
      <c r="Q103" s="24">
        <v>1</v>
      </c>
      <c r="R103" s="23"/>
      <c r="S103" s="23"/>
      <c r="T103" s="23"/>
      <c r="U103" s="23"/>
      <c r="V103" s="23"/>
      <c r="W103" s="23"/>
      <c r="X103" s="3"/>
    </row>
    <row r="104" spans="2:24" s="2" customFormat="1" ht="15" outlineLevel="1" x14ac:dyDescent="0.25">
      <c r="B104" s="22"/>
      <c r="C104" s="21"/>
      <c r="D104" s="33"/>
      <c r="E104" s="33"/>
      <c r="F104" s="34"/>
      <c r="G104" s="33"/>
      <c r="H104" s="20" t="str">
        <f>SUBSTITUTE(IF(B104="All",IF(WP_DL&lt;&gt;"-",WP_DL,"")&amp;IF(AND(WP_DL&lt;&gt;"",WP_UL&lt;&gt;""),CHAR(10),"")&amp;IF(WP_UL&lt;&gt;"",WP_UL,""),IF(B104="DL",WP_DL,IF(B104="UL",WP_UL,"-"))),",",CHAR(10))</f>
        <v>-</v>
      </c>
      <c r="I104" s="33" t="s">
        <v>202</v>
      </c>
      <c r="J104" s="33"/>
      <c r="K104" s="20"/>
      <c r="L104" s="33"/>
      <c r="M104" s="32"/>
      <c r="N104" s="17">
        <v>1</v>
      </c>
      <c r="O104" s="16" t="str" cm="1">
        <f t="array" ref="O104">IF(H104&lt;&gt;"-",IF(SUMPRODUCT(--(Q104:W104&lt;&gt;""))&gt;0,SUMPRODUCT($Q$89:$W$89,Q104:W104)/SUMPRODUCT($Q$89:$W$89,--(Q104:W104&lt;&gt;"")),""),"")</f>
        <v/>
      </c>
      <c r="P104" s="31"/>
      <c r="Q104" s="15"/>
      <c r="R104" s="15"/>
      <c r="S104" s="15"/>
      <c r="T104" s="15"/>
      <c r="U104" s="15"/>
      <c r="V104" s="15"/>
      <c r="W104" s="15"/>
      <c r="X104" s="3"/>
    </row>
    <row r="105" spans="2:24" s="2" customFormat="1" outlineLevel="1" x14ac:dyDescent="0.25">
      <c r="B105" s="161" t="s">
        <v>86</v>
      </c>
      <c r="C105" s="162"/>
      <c r="D105" s="162"/>
      <c r="E105" s="162"/>
      <c r="F105" s="162"/>
      <c r="G105" s="162"/>
      <c r="H105" s="162"/>
      <c r="I105" s="162"/>
      <c r="J105" s="162"/>
      <c r="K105" s="162"/>
      <c r="L105" s="162"/>
      <c r="M105" s="162"/>
      <c r="N105" s="162"/>
      <c r="O105" s="162"/>
      <c r="P105" s="13"/>
      <c r="Q105" s="13"/>
      <c r="R105" s="13"/>
      <c r="S105" s="13"/>
      <c r="T105" s="13"/>
      <c r="U105" s="13"/>
      <c r="V105" s="13"/>
      <c r="W105" s="12"/>
      <c r="X105" s="3"/>
    </row>
    <row r="106" spans="2:24" s="2" customFormat="1" outlineLevel="1" x14ac:dyDescent="0.25">
      <c r="B106" s="30"/>
      <c r="C106" s="30"/>
      <c r="D106" s="29"/>
      <c r="E106" s="29"/>
      <c r="F106" s="29"/>
      <c r="G106" s="29"/>
      <c r="H106" s="29"/>
      <c r="I106" s="29"/>
      <c r="J106" s="29"/>
      <c r="K106" s="29"/>
      <c r="L106" s="29"/>
      <c r="M106" s="29"/>
      <c r="N106" s="29"/>
      <c r="O106" s="29"/>
      <c r="P106" s="29"/>
      <c r="Q106" s="29"/>
      <c r="R106" s="29"/>
      <c r="S106" s="29"/>
      <c r="T106" s="29"/>
      <c r="U106" s="29"/>
      <c r="V106" s="29"/>
      <c r="W106" s="29"/>
      <c r="X106" s="3"/>
    </row>
    <row r="107" spans="2:24" s="2" customFormat="1" ht="18" x14ac:dyDescent="0.25">
      <c r="B107" s="146" t="s">
        <v>221</v>
      </c>
      <c r="C107" s="147"/>
      <c r="D107" s="147"/>
      <c r="E107" s="147"/>
      <c r="F107" s="147"/>
      <c r="G107" s="147"/>
      <c r="H107" s="147"/>
      <c r="I107" s="147"/>
      <c r="J107" s="147"/>
      <c r="K107" s="147"/>
      <c r="L107" s="147"/>
      <c r="M107" s="147"/>
      <c r="N107" s="147"/>
      <c r="O107" s="147"/>
      <c r="P107" s="28"/>
      <c r="Q107" s="28"/>
      <c r="R107" s="28"/>
      <c r="S107" s="28"/>
      <c r="T107" s="28"/>
      <c r="U107" s="28"/>
      <c r="V107" s="28"/>
      <c r="W107" s="27"/>
      <c r="X107" s="3"/>
    </row>
    <row r="108" spans="2:24" s="2" customFormat="1" ht="18" outlineLevel="1" x14ac:dyDescent="0.25">
      <c r="B108" s="163" t="s">
        <v>47</v>
      </c>
      <c r="C108" s="164" t="s">
        <v>48</v>
      </c>
      <c r="D108" s="148" t="s">
        <v>49</v>
      </c>
      <c r="E108" s="148" t="s">
        <v>110</v>
      </c>
      <c r="F108" s="148" t="s">
        <v>51</v>
      </c>
      <c r="G108" s="148" t="s">
        <v>52</v>
      </c>
      <c r="H108" s="167" t="s">
        <v>53</v>
      </c>
      <c r="I108" s="148" t="s">
        <v>54</v>
      </c>
      <c r="J108" s="148" t="s">
        <v>55</v>
      </c>
      <c r="K108" s="148" t="s">
        <v>56</v>
      </c>
      <c r="L108" s="148" t="s">
        <v>57</v>
      </c>
      <c r="M108" s="151" t="s">
        <v>8</v>
      </c>
      <c r="N108" s="170" t="s">
        <v>58</v>
      </c>
      <c r="O108" s="148" t="s">
        <v>59</v>
      </c>
      <c r="P108" s="14"/>
      <c r="Q108" s="172" t="s">
        <v>60</v>
      </c>
      <c r="R108" s="173"/>
      <c r="S108" s="173"/>
      <c r="T108" s="173"/>
      <c r="U108" s="173"/>
      <c r="V108" s="173"/>
      <c r="W108" s="174"/>
      <c r="X108" s="3"/>
    </row>
    <row r="109" spans="2:24" s="2" customFormat="1" ht="22.5" outlineLevel="1" x14ac:dyDescent="0.25">
      <c r="B109" s="163"/>
      <c r="C109" s="165"/>
      <c r="D109" s="149"/>
      <c r="E109" s="149"/>
      <c r="F109" s="149"/>
      <c r="G109" s="149"/>
      <c r="H109" s="168"/>
      <c r="I109" s="149"/>
      <c r="J109" s="149"/>
      <c r="K109" s="149"/>
      <c r="L109" s="149"/>
      <c r="M109" s="152"/>
      <c r="N109" s="170"/>
      <c r="O109" s="149"/>
      <c r="P109" s="14"/>
      <c r="Q109" s="26" t="s">
        <v>204</v>
      </c>
      <c r="R109" s="25"/>
      <c r="S109" s="25"/>
      <c r="T109" s="25"/>
      <c r="U109" s="25"/>
      <c r="V109" s="25"/>
      <c r="W109" s="25"/>
      <c r="X109" s="3"/>
    </row>
    <row r="110" spans="2:24" s="2" customFormat="1" ht="18" outlineLevel="1" x14ac:dyDescent="0.25">
      <c r="B110" s="164"/>
      <c r="C110" s="165"/>
      <c r="D110" s="149"/>
      <c r="E110" s="149"/>
      <c r="F110" s="149"/>
      <c r="G110" s="149"/>
      <c r="H110" s="168"/>
      <c r="I110" s="149"/>
      <c r="J110" s="149"/>
      <c r="K110" s="149"/>
      <c r="L110" s="149"/>
      <c r="M110" s="152"/>
      <c r="N110" s="170"/>
      <c r="O110" s="149"/>
      <c r="P110" s="14"/>
      <c r="Q110" s="24">
        <v>1</v>
      </c>
      <c r="R110" s="23"/>
      <c r="S110" s="23"/>
      <c r="T110" s="23"/>
      <c r="U110" s="23"/>
      <c r="V110" s="23"/>
      <c r="W110" s="23"/>
      <c r="X110" s="3"/>
    </row>
    <row r="111" spans="2:24" s="2" customFormat="1" ht="33.75" outlineLevel="1" x14ac:dyDescent="0.25">
      <c r="B111" s="22" t="s">
        <v>64</v>
      </c>
      <c r="C111" s="21">
        <v>45</v>
      </c>
      <c r="D111" s="19" t="s">
        <v>205</v>
      </c>
      <c r="E111" s="19" t="s">
        <v>67</v>
      </c>
      <c r="F111" s="19" t="s">
        <v>206</v>
      </c>
      <c r="G111" s="19" t="s">
        <v>207</v>
      </c>
      <c r="H111" s="20" t="str">
        <f>SUBSTITUTE(IF(B111="All",IF(WP_DL&lt;&gt;"-",WP_DL,"")&amp;IF(AND(WP_DL&lt;&gt;"",WP_UL&lt;&gt;""),CHAR(10),"")&amp;IF(WP_UL&lt;&gt;"",WP_UL,""),IF(B111="DL",WP_DL,IF(B111="UL",WP_UL,"-"))),",",CHAR(10))</f>
        <v>DC_28A_n7A/DC_28A_n7A</v>
      </c>
      <c r="I111" s="19" t="s">
        <v>224</v>
      </c>
      <c r="J111" s="104"/>
      <c r="K111" s="19" t="str">
        <f>'WP scope'!$D$6</f>
        <v>RAN5#95-e</v>
      </c>
      <c r="L111" s="111" t="s">
        <v>223</v>
      </c>
      <c r="M111" s="18"/>
      <c r="N111" s="17">
        <v>1</v>
      </c>
      <c r="O111" s="16" cm="1">
        <f t="array" ref="O111">IF(H111&lt;&gt;"-",IF(SUMPRODUCT(--(Q111:W111&lt;&gt;""))&gt;0,SUMPRODUCT($Q$89:$W$89,Q111:W111)/SUMPRODUCT($Q$89:$W$89,--(Q111:W111&lt;&gt;"")),""),"")</f>
        <v>1</v>
      </c>
      <c r="P111" s="14"/>
      <c r="Q111" s="15">
        <v>1</v>
      </c>
      <c r="R111" s="15"/>
      <c r="S111" s="15"/>
      <c r="T111" s="15"/>
      <c r="U111" s="15"/>
      <c r="V111" s="15"/>
      <c r="W111" s="15"/>
      <c r="X111" s="3"/>
    </row>
    <row r="112" spans="2:24" s="2" customFormat="1" ht="18" outlineLevel="1" x14ac:dyDescent="0.25">
      <c r="B112" s="161" t="s">
        <v>86</v>
      </c>
      <c r="C112" s="162"/>
      <c r="D112" s="162"/>
      <c r="E112" s="162"/>
      <c r="F112" s="162"/>
      <c r="G112" s="162"/>
      <c r="H112" s="162"/>
      <c r="I112" s="162"/>
      <c r="J112" s="162"/>
      <c r="K112" s="162"/>
      <c r="L112" s="162"/>
      <c r="M112" s="162"/>
      <c r="N112" s="162"/>
      <c r="O112" s="162"/>
      <c r="P112" s="14"/>
      <c r="Q112" s="13"/>
      <c r="R112" s="13"/>
      <c r="S112" s="13"/>
      <c r="T112" s="13"/>
      <c r="U112" s="13"/>
      <c r="V112" s="13"/>
      <c r="W112" s="12"/>
      <c r="X112" s="3"/>
    </row>
    <row r="113" spans="2:24" s="2" customFormat="1" ht="18" x14ac:dyDescent="0.25">
      <c r="B113" s="10"/>
      <c r="C113" s="10"/>
      <c r="G113" s="9"/>
      <c r="H113" s="8"/>
      <c r="I113" s="9"/>
      <c r="J113" s="9"/>
      <c r="K113" s="9"/>
      <c r="L113" s="9"/>
      <c r="M113" s="8"/>
      <c r="N113" s="8"/>
      <c r="O113" s="8"/>
      <c r="P113" s="11"/>
      <c r="Q113" s="3"/>
      <c r="R113" s="3"/>
      <c r="S113" s="3"/>
      <c r="T113" s="3"/>
      <c r="U113" s="3"/>
      <c r="V113" s="3"/>
      <c r="W113" s="3"/>
      <c r="X113" s="3"/>
    </row>
    <row r="114" spans="2:24" s="2" customFormat="1" x14ac:dyDescent="0.25">
      <c r="B114" s="10"/>
      <c r="C114" s="10"/>
      <c r="G114" s="9"/>
      <c r="H114" s="8"/>
      <c r="I114" s="9"/>
      <c r="J114" s="9"/>
      <c r="K114" s="9"/>
      <c r="L114" s="9"/>
      <c r="M114" s="8"/>
      <c r="N114" s="8"/>
      <c r="O114" s="8"/>
      <c r="P114" s="8"/>
      <c r="Q114" s="3"/>
      <c r="R114" s="3"/>
      <c r="S114" s="3"/>
      <c r="T114" s="3"/>
      <c r="U114" s="3"/>
      <c r="V114" s="3"/>
      <c r="W114" s="3"/>
      <c r="X114" s="3"/>
    </row>
    <row r="115" spans="2:24" s="2" customFormat="1" x14ac:dyDescent="0.25">
      <c r="B115" s="10"/>
      <c r="C115" s="10"/>
      <c r="G115" s="9"/>
      <c r="H115" s="8"/>
      <c r="I115" s="9"/>
      <c r="J115" s="9"/>
      <c r="K115" s="9"/>
      <c r="L115" s="9"/>
      <c r="M115" s="8"/>
      <c r="N115" s="8"/>
      <c r="O115" s="8"/>
      <c r="P115" s="8"/>
      <c r="Q115" s="3"/>
      <c r="R115" s="3"/>
      <c r="S115" s="3"/>
      <c r="T115" s="3"/>
      <c r="U115" s="3"/>
      <c r="V115" s="3"/>
      <c r="W115" s="3"/>
      <c r="X115" s="3"/>
    </row>
    <row r="116" spans="2:24" s="2" customFormat="1" x14ac:dyDescent="0.25">
      <c r="B116" s="10"/>
      <c r="C116" s="10"/>
      <c r="G116" s="9"/>
      <c r="H116" s="8"/>
      <c r="I116" s="9"/>
      <c r="J116" s="9"/>
      <c r="K116" s="9"/>
      <c r="L116" s="9"/>
      <c r="M116" s="8"/>
      <c r="N116" s="8"/>
      <c r="O116" s="8"/>
      <c r="P116" s="8"/>
      <c r="Q116" s="3"/>
      <c r="R116" s="3"/>
      <c r="S116" s="3"/>
      <c r="T116" s="3"/>
      <c r="U116" s="3"/>
      <c r="V116" s="3"/>
      <c r="W116" s="3"/>
      <c r="X116" s="3"/>
    </row>
    <row r="117" spans="2:24" s="2" customFormat="1" x14ac:dyDescent="0.25">
      <c r="B117" s="10"/>
      <c r="C117" s="10"/>
      <c r="G117" s="9"/>
      <c r="H117" s="8"/>
      <c r="I117" s="9"/>
      <c r="J117" s="9"/>
      <c r="K117" s="9"/>
      <c r="L117" s="9"/>
      <c r="M117" s="8"/>
      <c r="N117" s="8"/>
      <c r="O117" s="8"/>
      <c r="P117" s="8"/>
      <c r="Q117" s="3"/>
      <c r="R117" s="3"/>
      <c r="S117" s="3"/>
      <c r="T117" s="3"/>
      <c r="U117" s="3"/>
      <c r="V117" s="3"/>
      <c r="W117" s="3"/>
      <c r="X117" s="3"/>
    </row>
    <row r="118" spans="2:24" s="2" customFormat="1" x14ac:dyDescent="0.25">
      <c r="B118" s="10"/>
      <c r="C118" s="10"/>
      <c r="G118" s="9"/>
      <c r="H118" s="8"/>
      <c r="I118" s="9"/>
      <c r="J118" s="9"/>
      <c r="K118" s="9"/>
      <c r="L118" s="9"/>
      <c r="M118" s="8"/>
      <c r="N118" s="8"/>
      <c r="O118" s="8"/>
      <c r="P118" s="8"/>
      <c r="Q118" s="3"/>
      <c r="R118" s="3"/>
      <c r="S118" s="3"/>
      <c r="T118" s="3"/>
      <c r="U118" s="3"/>
      <c r="V118" s="3"/>
      <c r="W118" s="3"/>
      <c r="X118" s="3"/>
    </row>
    <row r="119" spans="2:24" s="2" customFormat="1" x14ac:dyDescent="0.25">
      <c r="B119" s="10"/>
      <c r="C119" s="10"/>
      <c r="G119" s="9"/>
      <c r="H119" s="8"/>
      <c r="I119" s="9"/>
      <c r="J119" s="9"/>
      <c r="K119" s="9"/>
      <c r="L119" s="9"/>
      <c r="M119" s="8"/>
      <c r="N119" s="8"/>
      <c r="O119" s="8"/>
      <c r="P119" s="8"/>
      <c r="Q119" s="3"/>
      <c r="R119" s="3"/>
      <c r="S119" s="3"/>
      <c r="T119" s="3"/>
      <c r="U119" s="3"/>
      <c r="V119" s="3"/>
      <c r="W119" s="3"/>
      <c r="X119" s="3"/>
    </row>
    <row r="120" spans="2:24" s="2" customFormat="1" x14ac:dyDescent="0.25">
      <c r="B120" s="10"/>
      <c r="C120" s="10"/>
      <c r="G120" s="9"/>
      <c r="H120" s="8"/>
      <c r="I120" s="9"/>
      <c r="J120" s="9"/>
      <c r="K120" s="9"/>
      <c r="L120" s="9"/>
      <c r="M120" s="8"/>
      <c r="N120" s="8"/>
      <c r="O120" s="8"/>
      <c r="P120" s="8"/>
      <c r="Q120" s="3"/>
      <c r="R120" s="3"/>
      <c r="S120" s="3"/>
      <c r="T120" s="3"/>
      <c r="U120" s="3"/>
      <c r="V120" s="3"/>
      <c r="W120" s="3"/>
      <c r="X120" s="3"/>
    </row>
    <row r="121" spans="2:24" s="2" customFormat="1" x14ac:dyDescent="0.25">
      <c r="B121" s="10"/>
      <c r="C121" s="10"/>
      <c r="G121" s="9"/>
      <c r="H121" s="8"/>
      <c r="I121" s="9"/>
      <c r="J121" s="9"/>
      <c r="K121" s="9"/>
      <c r="L121" s="9"/>
      <c r="M121" s="8"/>
      <c r="N121" s="8"/>
      <c r="O121" s="8"/>
      <c r="P121" s="8"/>
      <c r="Q121" s="3"/>
      <c r="R121" s="3"/>
      <c r="S121" s="3"/>
      <c r="T121" s="3"/>
      <c r="U121" s="3"/>
      <c r="V121" s="3"/>
      <c r="W121" s="3"/>
      <c r="X121" s="3"/>
    </row>
    <row r="122" spans="2:24" s="2" customFormat="1" x14ac:dyDescent="0.25">
      <c r="B122" s="10"/>
      <c r="C122" s="10"/>
      <c r="G122" s="9"/>
      <c r="H122" s="8"/>
      <c r="I122" s="9"/>
      <c r="J122" s="9"/>
      <c r="K122" s="9"/>
      <c r="L122" s="9"/>
      <c r="M122" s="8"/>
      <c r="N122" s="8"/>
      <c r="O122" s="8"/>
      <c r="P122" s="8"/>
      <c r="Q122" s="3"/>
      <c r="R122" s="3"/>
      <c r="S122" s="3"/>
      <c r="T122" s="3"/>
      <c r="U122" s="3"/>
      <c r="V122" s="3"/>
      <c r="W122" s="3"/>
      <c r="X122" s="3"/>
    </row>
    <row r="123" spans="2:24" s="2" customFormat="1" x14ac:dyDescent="0.25">
      <c r="B123" s="10"/>
      <c r="C123" s="10"/>
      <c r="G123" s="9"/>
      <c r="H123" s="8"/>
      <c r="I123" s="9"/>
      <c r="J123" s="9"/>
      <c r="K123" s="9"/>
      <c r="L123" s="9"/>
      <c r="M123" s="8"/>
      <c r="N123" s="8"/>
      <c r="O123" s="8"/>
      <c r="P123" s="8"/>
      <c r="Q123" s="3"/>
      <c r="R123" s="3"/>
      <c r="S123" s="3"/>
      <c r="T123" s="3"/>
      <c r="U123" s="3"/>
      <c r="V123" s="3"/>
      <c r="W123" s="3"/>
      <c r="X123" s="3"/>
    </row>
    <row r="124" spans="2:24" s="2" customFormat="1" x14ac:dyDescent="0.25">
      <c r="B124" s="10"/>
      <c r="C124" s="10"/>
      <c r="G124" s="9"/>
      <c r="H124" s="8"/>
      <c r="I124" s="9"/>
      <c r="J124" s="9"/>
      <c r="K124" s="9"/>
      <c r="L124" s="9"/>
      <c r="M124" s="8"/>
      <c r="N124" s="8"/>
      <c r="O124" s="8"/>
      <c r="P124" s="8"/>
      <c r="Q124" s="3"/>
      <c r="R124" s="3"/>
      <c r="S124" s="3"/>
      <c r="T124" s="3"/>
      <c r="U124" s="3"/>
      <c r="V124" s="3"/>
      <c r="W124" s="3"/>
      <c r="X124" s="3"/>
    </row>
    <row r="125" spans="2:24" s="2" customFormat="1" x14ac:dyDescent="0.25">
      <c r="B125" s="10"/>
      <c r="C125" s="10"/>
      <c r="G125" s="9"/>
      <c r="H125" s="8"/>
      <c r="I125" s="9"/>
      <c r="J125" s="9"/>
      <c r="K125" s="9"/>
      <c r="L125" s="9"/>
      <c r="M125" s="8"/>
      <c r="N125" s="8"/>
      <c r="O125" s="8"/>
      <c r="P125" s="8"/>
      <c r="Q125" s="3"/>
      <c r="R125" s="3"/>
      <c r="S125" s="3"/>
      <c r="T125" s="3"/>
      <c r="U125" s="3"/>
      <c r="V125" s="3"/>
      <c r="W125" s="3"/>
      <c r="X125" s="3"/>
    </row>
    <row r="126" spans="2:24" s="2" customFormat="1" x14ac:dyDescent="0.25">
      <c r="B126" s="10"/>
      <c r="C126" s="10"/>
      <c r="G126" s="9"/>
      <c r="H126" s="8"/>
      <c r="I126" s="9"/>
      <c r="J126" s="9"/>
      <c r="K126" s="9"/>
      <c r="L126" s="9"/>
      <c r="M126" s="8"/>
      <c r="N126" s="8"/>
      <c r="O126" s="8"/>
      <c r="P126" s="8"/>
      <c r="Q126" s="3"/>
      <c r="R126" s="3"/>
      <c r="S126" s="3"/>
      <c r="T126" s="3"/>
      <c r="U126" s="3"/>
      <c r="V126" s="3"/>
      <c r="W126" s="3"/>
      <c r="X126" s="3"/>
    </row>
    <row r="127" spans="2:24" s="2" customFormat="1" x14ac:dyDescent="0.25">
      <c r="B127" s="10"/>
      <c r="C127" s="10"/>
      <c r="G127" s="9"/>
      <c r="H127" s="8"/>
      <c r="I127" s="9"/>
      <c r="J127" s="9"/>
      <c r="K127" s="9"/>
      <c r="L127" s="9"/>
      <c r="M127" s="8"/>
      <c r="N127" s="8"/>
      <c r="O127" s="8"/>
      <c r="P127" s="8"/>
      <c r="Q127" s="3"/>
      <c r="R127" s="3"/>
      <c r="S127" s="3"/>
      <c r="T127" s="3"/>
      <c r="U127" s="3"/>
      <c r="V127" s="3"/>
      <c r="W127" s="3"/>
      <c r="X127" s="3"/>
    </row>
    <row r="128" spans="2:24" s="2" customFormat="1" x14ac:dyDescent="0.25">
      <c r="B128" s="10"/>
      <c r="C128" s="10"/>
      <c r="G128" s="9"/>
      <c r="H128" s="8"/>
      <c r="I128" s="9"/>
      <c r="J128" s="9"/>
      <c r="K128" s="9"/>
      <c r="L128" s="9"/>
      <c r="M128" s="8"/>
      <c r="N128" s="8"/>
      <c r="O128" s="8"/>
      <c r="P128" s="8"/>
      <c r="Q128" s="3"/>
      <c r="R128" s="3"/>
      <c r="S128" s="3"/>
      <c r="T128" s="3"/>
      <c r="U128" s="3"/>
      <c r="V128" s="3"/>
      <c r="W128" s="3"/>
      <c r="X128" s="3"/>
    </row>
    <row r="129" spans="2:24" s="2" customFormat="1" x14ac:dyDescent="0.25">
      <c r="B129" s="10"/>
      <c r="C129" s="10"/>
      <c r="G129" s="9"/>
      <c r="H129" s="8"/>
      <c r="I129" s="9"/>
      <c r="J129" s="9"/>
      <c r="K129" s="9"/>
      <c r="L129" s="9"/>
      <c r="M129" s="8"/>
      <c r="N129" s="8"/>
      <c r="O129" s="8"/>
      <c r="P129" s="8"/>
      <c r="Q129" s="3"/>
      <c r="R129" s="3"/>
      <c r="S129" s="3"/>
      <c r="T129" s="3"/>
      <c r="U129" s="3"/>
      <c r="V129" s="3"/>
      <c r="W129" s="3"/>
      <c r="X129" s="3"/>
    </row>
    <row r="130" spans="2:24" s="2" customFormat="1" x14ac:dyDescent="0.25">
      <c r="B130" s="10"/>
      <c r="C130" s="10"/>
      <c r="G130" s="9"/>
      <c r="H130" s="8"/>
      <c r="I130" s="9"/>
      <c r="J130" s="9"/>
      <c r="K130" s="9"/>
      <c r="L130" s="9"/>
      <c r="M130" s="8"/>
      <c r="N130" s="8"/>
      <c r="O130" s="8"/>
      <c r="P130" s="8"/>
      <c r="Q130" s="3"/>
      <c r="R130" s="3"/>
      <c r="S130" s="3"/>
      <c r="T130" s="3"/>
      <c r="U130" s="3"/>
      <c r="V130" s="3"/>
      <c r="W130" s="3"/>
      <c r="X130" s="3"/>
    </row>
    <row r="131" spans="2:24" s="2" customFormat="1" x14ac:dyDescent="0.25">
      <c r="B131" s="10"/>
      <c r="C131" s="10"/>
      <c r="G131" s="9"/>
      <c r="H131" s="8"/>
      <c r="I131" s="9"/>
      <c r="J131" s="9"/>
      <c r="K131" s="9"/>
      <c r="L131" s="9"/>
      <c r="M131" s="8"/>
      <c r="N131" s="8"/>
      <c r="O131" s="8"/>
      <c r="P131" s="8"/>
      <c r="Q131" s="3"/>
      <c r="R131" s="3"/>
      <c r="S131" s="3"/>
      <c r="T131" s="3"/>
      <c r="U131" s="3"/>
      <c r="V131" s="3"/>
      <c r="W131" s="3"/>
      <c r="X131" s="3"/>
    </row>
    <row r="132" spans="2:24" s="2" customFormat="1" x14ac:dyDescent="0.25">
      <c r="B132" s="10"/>
      <c r="C132" s="10"/>
      <c r="G132" s="9"/>
      <c r="H132" s="8"/>
      <c r="I132" s="9"/>
      <c r="J132" s="9"/>
      <c r="K132" s="9"/>
      <c r="L132" s="9"/>
      <c r="M132" s="8"/>
      <c r="N132" s="8"/>
      <c r="O132" s="8"/>
      <c r="P132" s="8"/>
      <c r="Q132" s="3"/>
      <c r="R132" s="3"/>
      <c r="S132" s="3"/>
      <c r="T132" s="3"/>
      <c r="U132" s="3"/>
      <c r="V132" s="3"/>
      <c r="W132" s="3"/>
      <c r="X132" s="3"/>
    </row>
  </sheetData>
  <protectedRanges>
    <protectedRange sqref="D7:L7 B5:F6 X5:XFD6" name="Range6"/>
    <protectedRange sqref="Q50:W52 K29:K32 K39:K42 K50:M52 K59:K68 K75:K83 K90 K97 K104 K111" name="Range2"/>
    <protectedRange sqref="L97:M97 Q97:W97 Q90:W90 L90:M90 J97 J76 Q75:W83 Q59:W68 J65:J68 J78:J79 J81 L75:M83 Q40 L59:M68" name="Range3"/>
    <protectedRange sqref="J104 L104:M104 L111:M111 Q104:W104 Q111:W111 O90 O104 O111 O97 L29:M32 Q29:W32 O29:O32 L39:M42 Q39:W39 O39:O42 O50:O52 O75:O83 O59:O68 J39:J42 J50:J52 J59:J64 J75 J77 J80 J82:J83 J90 J111 J29:J32 Q41:W42 R40:W40" name="Range5_25"/>
    <protectedRange sqref="G5:G6" name="Range6_1_1"/>
  </protectedRanges>
  <autoFilter ref="B24:W112" xr:uid="{4D1AA871-48F3-41CC-8F74-159A31905243}"/>
  <mergeCells count="181">
    <mergeCell ref="B100:O100"/>
    <mergeCell ref="Q94:W94"/>
    <mergeCell ref="B98:O98"/>
    <mergeCell ref="H94:H96"/>
    <mergeCell ref="Q108:W108"/>
    <mergeCell ref="Q101:W101"/>
    <mergeCell ref="B105:O105"/>
    <mergeCell ref="B107:O107"/>
    <mergeCell ref="G101:G103"/>
    <mergeCell ref="H101:H103"/>
    <mergeCell ref="I101:I103"/>
    <mergeCell ref="J101:J103"/>
    <mergeCell ref="K101:K103"/>
    <mergeCell ref="L101:L103"/>
    <mergeCell ref="B101:B103"/>
    <mergeCell ref="C101:C103"/>
    <mergeCell ref="D101:D103"/>
    <mergeCell ref="E101:E103"/>
    <mergeCell ref="F101:F103"/>
    <mergeCell ref="M101:M103"/>
    <mergeCell ref="N101:N103"/>
    <mergeCell ref="O101:O103"/>
    <mergeCell ref="I94:I96"/>
    <mergeCell ref="J94:J96"/>
    <mergeCell ref="B112:O112"/>
    <mergeCell ref="H108:H110"/>
    <mergeCell ref="I108:I110"/>
    <mergeCell ref="J108:J110"/>
    <mergeCell ref="K108:K110"/>
    <mergeCell ref="L108:L110"/>
    <mergeCell ref="M108:M110"/>
    <mergeCell ref="B108:B110"/>
    <mergeCell ref="C108:C110"/>
    <mergeCell ref="D108:D110"/>
    <mergeCell ref="E108:E110"/>
    <mergeCell ref="F108:F110"/>
    <mergeCell ref="G108:G110"/>
    <mergeCell ref="N108:N110"/>
    <mergeCell ref="O108:O110"/>
    <mergeCell ref="K94:K96"/>
    <mergeCell ref="M87:M89"/>
    <mergeCell ref="N87:N89"/>
    <mergeCell ref="O87:O89"/>
    <mergeCell ref="Q87:W87"/>
    <mergeCell ref="B91:O91"/>
    <mergeCell ref="B93:O93"/>
    <mergeCell ref="G87:G89"/>
    <mergeCell ref="H87:H89"/>
    <mergeCell ref="I87:I89"/>
    <mergeCell ref="J87:J89"/>
    <mergeCell ref="L94:L96"/>
    <mergeCell ref="M94:M96"/>
    <mergeCell ref="B94:B96"/>
    <mergeCell ref="C94:C96"/>
    <mergeCell ref="D94:D96"/>
    <mergeCell ref="E94:E96"/>
    <mergeCell ref="F94:F96"/>
    <mergeCell ref="G94:G96"/>
    <mergeCell ref="N94:N96"/>
    <mergeCell ref="O94:O96"/>
    <mergeCell ref="B86:O86"/>
    <mergeCell ref="B87:B89"/>
    <mergeCell ref="C87:C89"/>
    <mergeCell ref="D87:D89"/>
    <mergeCell ref="E87:E89"/>
    <mergeCell ref="F87:F89"/>
    <mergeCell ref="B72:B74"/>
    <mergeCell ref="C72:C74"/>
    <mergeCell ref="D72:D74"/>
    <mergeCell ref="E72:E74"/>
    <mergeCell ref="F72:F74"/>
    <mergeCell ref="G72:G74"/>
    <mergeCell ref="H72:H74"/>
    <mergeCell ref="I72:I74"/>
    <mergeCell ref="J72:J74"/>
    <mergeCell ref="K87:K89"/>
    <mergeCell ref="L87:L89"/>
    <mergeCell ref="B53:O53"/>
    <mergeCell ref="K72:K74"/>
    <mergeCell ref="L72:L74"/>
    <mergeCell ref="M72:M74"/>
    <mergeCell ref="N72:N74"/>
    <mergeCell ref="O72:O74"/>
    <mergeCell ref="Q72:W72"/>
    <mergeCell ref="B84:O84"/>
    <mergeCell ref="B55:O55"/>
    <mergeCell ref="Q56:W56"/>
    <mergeCell ref="B69:O69"/>
    <mergeCell ref="B71:O71"/>
    <mergeCell ref="G56:G58"/>
    <mergeCell ref="H56:H58"/>
    <mergeCell ref="I56:I58"/>
    <mergeCell ref="J56:J58"/>
    <mergeCell ref="K56:K58"/>
    <mergeCell ref="L56:L58"/>
    <mergeCell ref="B56:B58"/>
    <mergeCell ref="C56:C58"/>
    <mergeCell ref="D56:D58"/>
    <mergeCell ref="E56:E58"/>
    <mergeCell ref="F56:F58"/>
    <mergeCell ref="M56:M58"/>
    <mergeCell ref="N56:N58"/>
    <mergeCell ref="O56:O58"/>
    <mergeCell ref="H47:H49"/>
    <mergeCell ref="I47:I49"/>
    <mergeCell ref="J47:J49"/>
    <mergeCell ref="K47:K49"/>
    <mergeCell ref="M36:M38"/>
    <mergeCell ref="N36:N38"/>
    <mergeCell ref="O36:O38"/>
    <mergeCell ref="B43:O43"/>
    <mergeCell ref="B45:O45"/>
    <mergeCell ref="B46:O46"/>
    <mergeCell ref="G36:G38"/>
    <mergeCell ref="H36:H38"/>
    <mergeCell ref="I36:I38"/>
    <mergeCell ref="J36:J38"/>
    <mergeCell ref="L47:L49"/>
    <mergeCell ref="M47:M49"/>
    <mergeCell ref="B47:B49"/>
    <mergeCell ref="C47:C49"/>
    <mergeCell ref="D47:D49"/>
    <mergeCell ref="E47:E49"/>
    <mergeCell ref="F47:F49"/>
    <mergeCell ref="G47:G49"/>
    <mergeCell ref="N47:N49"/>
    <mergeCell ref="O47:O49"/>
    <mergeCell ref="Q26:W26"/>
    <mergeCell ref="B33:O33"/>
    <mergeCell ref="B35:O35"/>
    <mergeCell ref="B36:B38"/>
    <mergeCell ref="C36:C38"/>
    <mergeCell ref="D36:D38"/>
    <mergeCell ref="E36:E38"/>
    <mergeCell ref="F36:F38"/>
    <mergeCell ref="B26:B28"/>
    <mergeCell ref="C26:C28"/>
    <mergeCell ref="D26:D28"/>
    <mergeCell ref="E26:E28"/>
    <mergeCell ref="F26:F28"/>
    <mergeCell ref="G26:G28"/>
    <mergeCell ref="H26:H28"/>
    <mergeCell ref="I26:I28"/>
    <mergeCell ref="J26:J28"/>
    <mergeCell ref="K36:K38"/>
    <mergeCell ref="L36:L38"/>
    <mergeCell ref="Q47:W47"/>
    <mergeCell ref="B25:O25"/>
    <mergeCell ref="D15:H15"/>
    <mergeCell ref="D16:H16"/>
    <mergeCell ref="D17:H17"/>
    <mergeCell ref="D18:H18"/>
    <mergeCell ref="D19:H19"/>
    <mergeCell ref="D20:H20"/>
    <mergeCell ref="K26:K28"/>
    <mergeCell ref="L26:L28"/>
    <mergeCell ref="M26:M28"/>
    <mergeCell ref="N26:N28"/>
    <mergeCell ref="O26:O28"/>
    <mergeCell ref="B1:M1"/>
    <mergeCell ref="B3:L3"/>
    <mergeCell ref="D4:F4"/>
    <mergeCell ref="G4:L4"/>
    <mergeCell ref="D5:F5"/>
    <mergeCell ref="G5:L5"/>
    <mergeCell ref="B22:L22"/>
    <mergeCell ref="B23:I23"/>
    <mergeCell ref="J23:M23"/>
    <mergeCell ref="B8:L8"/>
    <mergeCell ref="D10:H10"/>
    <mergeCell ref="D11:H11"/>
    <mergeCell ref="D12:H12"/>
    <mergeCell ref="D13:H13"/>
    <mergeCell ref="D14:H14"/>
    <mergeCell ref="M5:W5"/>
    <mergeCell ref="D6:F6"/>
    <mergeCell ref="G6:L6"/>
    <mergeCell ref="M6:W6"/>
    <mergeCell ref="N23:O23"/>
    <mergeCell ref="Q23:W23"/>
    <mergeCell ref="B2:N2"/>
  </mergeCells>
  <conditionalFormatting sqref="I11 I13:I17 O39 O41:O42 O75:O83 O62">
    <cfRule type="expression" dxfId="247" priority="246" stopIfTrue="1">
      <formula>I11=""</formula>
    </cfRule>
    <cfRule type="expression" dxfId="246" priority="247" stopIfTrue="1">
      <formula>I11&lt;=0</formula>
    </cfRule>
    <cfRule type="expression" dxfId="245" priority="248" stopIfTrue="1">
      <formula>I11&lt;1</formula>
    </cfRule>
    <cfRule type="expression" dxfId="244" priority="249">
      <formula>I11&gt;=1</formula>
    </cfRule>
  </conditionalFormatting>
  <conditionalFormatting sqref="I11 I15:I17 I13">
    <cfRule type="expression" dxfId="243" priority="250">
      <formula>#REF!&lt;=0</formula>
    </cfRule>
    <cfRule type="expression" dxfId="242" priority="251">
      <formula>#REF!&lt;1</formula>
    </cfRule>
    <cfRule type="expression" dxfId="241" priority="252">
      <formula>#REF!&gt;=0.9999999</formula>
    </cfRule>
  </conditionalFormatting>
  <conditionalFormatting sqref="I12">
    <cfRule type="expression" dxfId="240" priority="239" stopIfTrue="1">
      <formula>I12=""</formula>
    </cfRule>
    <cfRule type="expression" dxfId="239" priority="240" stopIfTrue="1">
      <formula>I12&lt;=0</formula>
    </cfRule>
    <cfRule type="expression" dxfId="238" priority="241" stopIfTrue="1">
      <formula>I12&lt;1</formula>
    </cfRule>
    <cfRule type="expression" dxfId="237" priority="242">
      <formula>I12&gt;=1</formula>
    </cfRule>
  </conditionalFormatting>
  <conditionalFormatting sqref="I12">
    <cfRule type="expression" dxfId="236" priority="243">
      <formula>#REF!&lt;=0</formula>
    </cfRule>
    <cfRule type="expression" dxfId="235" priority="244">
      <formula>#REF!&lt;1</formula>
    </cfRule>
    <cfRule type="expression" dxfId="234" priority="245">
      <formula>#REF!&gt;=0.9999999</formula>
    </cfRule>
  </conditionalFormatting>
  <conditionalFormatting sqref="Q39:W39 Q90:W90 Q97:W97 Q41:W42 Q75:W83 Q61:W62">
    <cfRule type="expression" dxfId="233" priority="235" stopIfTrue="1">
      <formula>OR(Q39="",LEN($H39)&lt;=1)</formula>
    </cfRule>
    <cfRule type="expression" dxfId="232" priority="236" stopIfTrue="1">
      <formula>Q39&lt;=0</formula>
    </cfRule>
    <cfRule type="expression" dxfId="231" priority="237" stopIfTrue="1">
      <formula>Q39&lt;1</formula>
    </cfRule>
    <cfRule type="expression" dxfId="230" priority="238">
      <formula>Q39&gt;=1</formula>
    </cfRule>
  </conditionalFormatting>
  <conditionalFormatting sqref="I18:I20">
    <cfRule type="expression" dxfId="229" priority="228" stopIfTrue="1">
      <formula>I18=""</formula>
    </cfRule>
    <cfRule type="expression" dxfId="228" priority="229" stopIfTrue="1">
      <formula>I18&lt;=0</formula>
    </cfRule>
    <cfRule type="expression" dxfId="227" priority="230" stopIfTrue="1">
      <formula>I18&lt;1</formula>
    </cfRule>
    <cfRule type="expression" dxfId="226" priority="231">
      <formula>I18&gt;=1</formula>
    </cfRule>
  </conditionalFormatting>
  <conditionalFormatting sqref="I18:I20">
    <cfRule type="expression" dxfId="225" priority="232">
      <formula>#REF!&lt;=0</formula>
    </cfRule>
    <cfRule type="expression" dxfId="224" priority="233">
      <formula>#REF!&lt;1</formula>
    </cfRule>
    <cfRule type="expression" dxfId="223" priority="234">
      <formula>#REF!&gt;=0.9999999</formula>
    </cfRule>
  </conditionalFormatting>
  <conditionalFormatting sqref="O50">
    <cfRule type="expression" dxfId="222" priority="224" stopIfTrue="1">
      <formula>O50=""</formula>
    </cfRule>
    <cfRule type="expression" dxfId="221" priority="225" stopIfTrue="1">
      <formula>O50&lt;=0</formula>
    </cfRule>
    <cfRule type="expression" dxfId="220" priority="226" stopIfTrue="1">
      <formula>O50&lt;1</formula>
    </cfRule>
    <cfRule type="expression" dxfId="219" priority="227">
      <formula>O50&gt;=1</formula>
    </cfRule>
  </conditionalFormatting>
  <conditionalFormatting sqref="O52">
    <cfRule type="expression" dxfId="218" priority="220" stopIfTrue="1">
      <formula>O52=""</formula>
    </cfRule>
    <cfRule type="expression" dxfId="217" priority="221" stopIfTrue="1">
      <formula>O52&lt;=0</formula>
    </cfRule>
    <cfRule type="expression" dxfId="216" priority="222" stopIfTrue="1">
      <formula>O52&lt;1</formula>
    </cfRule>
    <cfRule type="expression" dxfId="215" priority="223">
      <formula>O52&gt;=1</formula>
    </cfRule>
  </conditionalFormatting>
  <conditionalFormatting sqref="O29 O32">
    <cfRule type="expression" dxfId="214" priority="216" stopIfTrue="1">
      <formula>O29=""</formula>
    </cfRule>
    <cfRule type="expression" dxfId="213" priority="217" stopIfTrue="1">
      <formula>O29&lt;=0</formula>
    </cfRule>
    <cfRule type="expression" dxfId="212" priority="218" stopIfTrue="1">
      <formula>O29&lt;1</formula>
    </cfRule>
    <cfRule type="expression" dxfId="211" priority="219">
      <formula>O29&gt;=1</formula>
    </cfRule>
  </conditionalFormatting>
  <conditionalFormatting sqref="O59">
    <cfRule type="expression" dxfId="210" priority="212" stopIfTrue="1">
      <formula>O59=""</formula>
    </cfRule>
    <cfRule type="expression" dxfId="209" priority="213" stopIfTrue="1">
      <formula>O59&lt;=0</formula>
    </cfRule>
    <cfRule type="expression" dxfId="208" priority="214" stopIfTrue="1">
      <formula>O59&lt;1</formula>
    </cfRule>
    <cfRule type="expression" dxfId="207" priority="215">
      <formula>O59&gt;=1</formula>
    </cfRule>
  </conditionalFormatting>
  <conditionalFormatting sqref="O97">
    <cfRule type="expression" dxfId="206" priority="208" stopIfTrue="1">
      <formula>O97=""</formula>
    </cfRule>
    <cfRule type="expression" dxfId="205" priority="209" stopIfTrue="1">
      <formula>O97&lt;=0</formula>
    </cfRule>
    <cfRule type="expression" dxfId="204" priority="210" stopIfTrue="1">
      <formula>O97&lt;1</formula>
    </cfRule>
    <cfRule type="expression" dxfId="203" priority="211">
      <formula>O97&gt;=1</formula>
    </cfRule>
  </conditionalFormatting>
  <conditionalFormatting sqref="O104">
    <cfRule type="expression" dxfId="202" priority="204" stopIfTrue="1">
      <formula>O104=""</formula>
    </cfRule>
    <cfRule type="expression" dxfId="201" priority="205" stopIfTrue="1">
      <formula>O104&lt;=0</formula>
    </cfRule>
    <cfRule type="expression" dxfId="200" priority="206" stopIfTrue="1">
      <formula>O104&lt;1</formula>
    </cfRule>
    <cfRule type="expression" dxfId="199" priority="207">
      <formula>O104&gt;=1</formula>
    </cfRule>
  </conditionalFormatting>
  <conditionalFormatting sqref="O111">
    <cfRule type="expression" dxfId="198" priority="200" stopIfTrue="1">
      <formula>O111=""</formula>
    </cfRule>
    <cfRule type="expression" dxfId="197" priority="201" stopIfTrue="1">
      <formula>O111&lt;=0</formula>
    </cfRule>
    <cfRule type="expression" dxfId="196" priority="202" stopIfTrue="1">
      <formula>O111&lt;1</formula>
    </cfRule>
    <cfRule type="expression" dxfId="195" priority="203">
      <formula>O111&gt;=1</formula>
    </cfRule>
  </conditionalFormatting>
  <conditionalFormatting sqref="Q104:W104">
    <cfRule type="expression" dxfId="194" priority="196" stopIfTrue="1">
      <formula>OR(Q104="",LEN($H104)&lt;=1)</formula>
    </cfRule>
    <cfRule type="expression" dxfId="193" priority="197" stopIfTrue="1">
      <formula>Q104&lt;=0</formula>
    </cfRule>
    <cfRule type="expression" dxfId="192" priority="198" stopIfTrue="1">
      <formula>Q104&lt;1</formula>
    </cfRule>
    <cfRule type="expression" dxfId="191" priority="199">
      <formula>Q104&gt;=1</formula>
    </cfRule>
  </conditionalFormatting>
  <conditionalFormatting sqref="Q111:W111">
    <cfRule type="expression" dxfId="190" priority="192" stopIfTrue="1">
      <formula>OR(Q111="",LEN($H111)&lt;=1)</formula>
    </cfRule>
    <cfRule type="expression" dxfId="189" priority="193" stopIfTrue="1">
      <formula>Q111&lt;=0</formula>
    </cfRule>
    <cfRule type="expression" dxfId="188" priority="194" stopIfTrue="1">
      <formula>Q111&lt;1</formula>
    </cfRule>
    <cfRule type="expression" dxfId="187" priority="195">
      <formula>Q111&gt;=1</formula>
    </cfRule>
  </conditionalFormatting>
  <conditionalFormatting sqref="Q59:W59">
    <cfRule type="expression" dxfId="186" priority="188" stopIfTrue="1">
      <formula>OR(Q59="",LEN($H59)&lt;=1)</formula>
    </cfRule>
    <cfRule type="expression" dxfId="185" priority="189" stopIfTrue="1">
      <formula>Q59&lt;=0</formula>
    </cfRule>
    <cfRule type="expression" dxfId="184" priority="190" stopIfTrue="1">
      <formula>Q59&lt;1</formula>
    </cfRule>
    <cfRule type="expression" dxfId="183" priority="191">
      <formula>Q59&gt;=1</formula>
    </cfRule>
  </conditionalFormatting>
  <conditionalFormatting sqref="Q50:W50 Q52:W52">
    <cfRule type="expression" dxfId="182" priority="184" stopIfTrue="1">
      <formula>OR(Q50="",LEN($H50)&lt;=1)</formula>
    </cfRule>
    <cfRule type="expression" dxfId="181" priority="185" stopIfTrue="1">
      <formula>Q50&lt;=0</formula>
    </cfRule>
    <cfRule type="expression" dxfId="180" priority="186" stopIfTrue="1">
      <formula>Q50&lt;1</formula>
    </cfRule>
    <cfRule type="expression" dxfId="179" priority="187">
      <formula>Q50&gt;=1</formula>
    </cfRule>
  </conditionalFormatting>
  <conditionalFormatting sqref="Q29:W29 Q32:W32">
    <cfRule type="expression" dxfId="178" priority="180" stopIfTrue="1">
      <formula>OR(Q29="",LEN($H29)&lt;=1)</formula>
    </cfRule>
    <cfRule type="expression" dxfId="177" priority="181" stopIfTrue="1">
      <formula>Q29&lt;=0</formula>
    </cfRule>
    <cfRule type="expression" dxfId="176" priority="182" stopIfTrue="1">
      <formula>Q29&lt;1</formula>
    </cfRule>
    <cfRule type="expression" dxfId="175" priority="183">
      <formula>Q29&gt;=1</formula>
    </cfRule>
  </conditionalFormatting>
  <conditionalFormatting sqref="B24:W25 B43:W46 B36:B39 D47:W49 D56:W58 D72:W74 D94:W96 D101:W103 D108:W110 B59:D59 B105:W107 B69:W71 B112:W132 B104:E104 G104 B111:G111 D26:Q26 B33:W35 B53:W55 D87:W89 B87:B89 J79 F75:G79 B72:B74 B84:W86 B91:W93 B98:W100 B29:G29 I76:J76 B90:G90 D36:W38 B97:G97 B75:D79 I32 D27:W28 D41:E42 B41:B42 B32:G32 G41:G42 I50 B50:G50 I52 B52:G52 D68:E68 F59:G59 E59:E61 D60:D61 B61:C61 F61:G61 I81:J81 B80:G83 B62:G62 L32:W32 L41:W42 D39:G39 L39:W39 L52:W52 L50:W50 L61:W62 I90 I97:W97 I104:W104 K111:W111 I61:I62 I59 I39:J39 I41:J42 I75 I78:J78 I77 I80 I82 K90:W90 L75:W82 L59:W59 I29:W29">
    <cfRule type="expression" dxfId="174" priority="179">
      <formula>AND(LEN($H24)&lt;=1,$E24&lt;&gt;"")</formula>
    </cfRule>
  </conditionalFormatting>
  <conditionalFormatting sqref="C36 C39 C41">
    <cfRule type="expression" dxfId="173" priority="178">
      <formula>AND(LEN($H36)&lt;=1,$E36&lt;&gt;"")</formula>
    </cfRule>
  </conditionalFormatting>
  <conditionalFormatting sqref="B26:B28">
    <cfRule type="expression" dxfId="172" priority="177">
      <formula>AND(LEN($H26)&lt;=1,$E26&lt;&gt;"")</formula>
    </cfRule>
  </conditionalFormatting>
  <conditionalFormatting sqref="C26">
    <cfRule type="expression" dxfId="171" priority="176">
      <formula>AND(LEN($H26)&lt;=1,$E26&lt;&gt;"")</formula>
    </cfRule>
  </conditionalFormatting>
  <conditionalFormatting sqref="B47:B49">
    <cfRule type="expression" dxfId="170" priority="175">
      <formula>AND(LEN($H47)&lt;=1,$E47&lt;&gt;"")</formula>
    </cfRule>
  </conditionalFormatting>
  <conditionalFormatting sqref="C47">
    <cfRule type="expression" dxfId="169" priority="174">
      <formula>AND(LEN($H47)&lt;=1,$E47&lt;&gt;"")</formula>
    </cfRule>
  </conditionalFormatting>
  <conditionalFormatting sqref="B56:B58">
    <cfRule type="expression" dxfId="168" priority="173">
      <formula>AND(LEN($H56)&lt;=1,$E56&lt;&gt;"")</formula>
    </cfRule>
  </conditionalFormatting>
  <conditionalFormatting sqref="C56">
    <cfRule type="expression" dxfId="167" priority="172">
      <formula>AND(LEN($H56)&lt;=1,$E56&lt;&gt;"")</formula>
    </cfRule>
  </conditionalFormatting>
  <conditionalFormatting sqref="C72">
    <cfRule type="expression" dxfId="166" priority="171">
      <formula>AND(LEN($H72)&lt;=1,$E72&lt;&gt;"")</formula>
    </cfRule>
  </conditionalFormatting>
  <conditionalFormatting sqref="C87">
    <cfRule type="expression" dxfId="165" priority="170">
      <formula>AND(LEN($H87)&lt;=1,$E87&lt;&gt;"")</formula>
    </cfRule>
  </conditionalFormatting>
  <conditionalFormatting sqref="B94:B96">
    <cfRule type="expression" dxfId="164" priority="169">
      <formula>AND(LEN($H94)&lt;=1,$E94&lt;&gt;"")</formula>
    </cfRule>
  </conditionalFormatting>
  <conditionalFormatting sqref="C94">
    <cfRule type="expression" dxfId="163" priority="168">
      <formula>AND(LEN($H94)&lt;=1,$E94&lt;&gt;"")</formula>
    </cfRule>
  </conditionalFormatting>
  <conditionalFormatting sqref="B101:B103">
    <cfRule type="expression" dxfId="162" priority="167">
      <formula>AND(LEN($H101)&lt;=1,$E101&lt;&gt;"")</formula>
    </cfRule>
  </conditionalFormatting>
  <conditionalFormatting sqref="C101">
    <cfRule type="expression" dxfId="161" priority="166">
      <formula>AND(LEN($H101)&lt;=1,$E101&lt;&gt;"")</formula>
    </cfRule>
  </conditionalFormatting>
  <conditionalFormatting sqref="B108:B110">
    <cfRule type="expression" dxfId="160" priority="165">
      <formula>AND(LEN($H108)&lt;=1,$E108&lt;&gt;"")</formula>
    </cfRule>
  </conditionalFormatting>
  <conditionalFormatting sqref="C108">
    <cfRule type="expression" dxfId="159" priority="164">
      <formula>AND(LEN($H108)&lt;=1,$E108&lt;&gt;"")</formula>
    </cfRule>
  </conditionalFormatting>
  <conditionalFormatting sqref="F104">
    <cfRule type="expression" dxfId="158" priority="163">
      <formula>AND(LEN($H104)&lt;=1,$E104&lt;&gt;"")</formula>
    </cfRule>
  </conditionalFormatting>
  <conditionalFormatting sqref="B60:C60 I60 F60:G60 L60 N60:W60">
    <cfRule type="expression" dxfId="157" priority="153">
      <formula>AND(LEN($H60)&lt;=1,$E60&lt;&gt;"")</formula>
    </cfRule>
  </conditionalFormatting>
  <conditionalFormatting sqref="I111">
    <cfRule type="expression" dxfId="156" priority="162">
      <formula>AND(LEN($H111)&lt;=1,$E111&lt;&gt;"")</formula>
    </cfRule>
  </conditionalFormatting>
  <conditionalFormatting sqref="O60">
    <cfRule type="expression" dxfId="155" priority="158" stopIfTrue="1">
      <formula>O60=""</formula>
    </cfRule>
    <cfRule type="expression" dxfId="154" priority="159" stopIfTrue="1">
      <formula>O60&lt;=0</formula>
    </cfRule>
    <cfRule type="expression" dxfId="153" priority="160" stopIfTrue="1">
      <formula>O60&lt;1</formula>
    </cfRule>
    <cfRule type="expression" dxfId="152" priority="161">
      <formula>O60&gt;=1</formula>
    </cfRule>
  </conditionalFormatting>
  <conditionalFormatting sqref="Q60:W60">
    <cfRule type="expression" dxfId="151" priority="154" stopIfTrue="1">
      <formula>OR(Q60="",LEN($H60)&lt;=1)</formula>
    </cfRule>
    <cfRule type="expression" dxfId="150" priority="155" stopIfTrue="1">
      <formula>Q60&lt;=0</formula>
    </cfRule>
    <cfRule type="expression" dxfId="149" priority="156" stopIfTrue="1">
      <formula>Q60&lt;1</formula>
    </cfRule>
    <cfRule type="expression" dxfId="148" priority="157">
      <formula>Q60&gt;=1</formula>
    </cfRule>
  </conditionalFormatting>
  <conditionalFormatting sqref="O61:O62">
    <cfRule type="expression" dxfId="147" priority="149" stopIfTrue="1">
      <formula>O61=""</formula>
    </cfRule>
    <cfRule type="expression" dxfId="146" priority="150" stopIfTrue="1">
      <formula>O61&lt;=0</formula>
    </cfRule>
    <cfRule type="expression" dxfId="145" priority="151" stopIfTrue="1">
      <formula>O61&lt;1</formula>
    </cfRule>
    <cfRule type="expression" dxfId="144" priority="152">
      <formula>O61&gt;=1</formula>
    </cfRule>
  </conditionalFormatting>
  <conditionalFormatting sqref="B30:G30 I30 L30:W30">
    <cfRule type="expression" dxfId="143" priority="122">
      <formula>AND(LEN($H30)&lt;=1,$E30&lt;&gt;"")</formula>
    </cfRule>
  </conditionalFormatting>
  <conditionalFormatting sqref="O90">
    <cfRule type="expression" dxfId="142" priority="145" stopIfTrue="1">
      <formula>O90=""</formula>
    </cfRule>
    <cfRule type="expression" dxfId="141" priority="146" stopIfTrue="1">
      <formula>O90&lt;=0</formula>
    </cfRule>
    <cfRule type="expression" dxfId="140" priority="147" stopIfTrue="1">
      <formula>O90&lt;1</formula>
    </cfRule>
    <cfRule type="expression" dxfId="139" priority="148">
      <formula>O90&gt;=1</formula>
    </cfRule>
  </conditionalFormatting>
  <conditionalFormatting sqref="O68">
    <cfRule type="expression" dxfId="138" priority="141" stopIfTrue="1">
      <formula>O68=""</formula>
    </cfRule>
    <cfRule type="expression" dxfId="137" priority="142" stopIfTrue="1">
      <formula>O68&lt;=0</formula>
    </cfRule>
    <cfRule type="expression" dxfId="136" priority="143" stopIfTrue="1">
      <formula>O68&lt;1</formula>
    </cfRule>
    <cfRule type="expression" dxfId="135" priority="144">
      <formula>O68&gt;=1</formula>
    </cfRule>
  </conditionalFormatting>
  <conditionalFormatting sqref="Q68:W68">
    <cfRule type="expression" dxfId="134" priority="137" stopIfTrue="1">
      <formula>OR(Q68="",LEN($H68)&lt;=1)</formula>
    </cfRule>
    <cfRule type="expression" dxfId="133" priority="138" stopIfTrue="1">
      <formula>Q68&lt;=0</formula>
    </cfRule>
    <cfRule type="expression" dxfId="132" priority="139" stopIfTrue="1">
      <formula>Q68&lt;1</formula>
    </cfRule>
    <cfRule type="expression" dxfId="131" priority="140">
      <formula>Q68&gt;=1</formula>
    </cfRule>
  </conditionalFormatting>
  <conditionalFormatting sqref="B68:C68 F68:G68 J68 L68 N68:W68">
    <cfRule type="expression" dxfId="130" priority="136">
      <formula>AND(LEN($H68)&lt;=1,$E68&lt;&gt;"")</formula>
    </cfRule>
  </conditionalFormatting>
  <conditionalFormatting sqref="I79">
    <cfRule type="expression" dxfId="129" priority="135">
      <formula>AND(LEN($H79)&lt;=1,$E79&lt;&gt;"")</formula>
    </cfRule>
  </conditionalFormatting>
  <conditionalFormatting sqref="D13:H20">
    <cfRule type="expression" dxfId="128" priority="134">
      <formula>$I13=""</formula>
    </cfRule>
  </conditionalFormatting>
  <conditionalFormatting sqref="H90 H97 H104 H111 H75:H78">
    <cfRule type="expression" dxfId="127" priority="132">
      <formula>AND(LEN($H75)&lt;=1,$E75&lt;&gt;"")</formula>
    </cfRule>
  </conditionalFormatting>
  <conditionalFormatting sqref="E75:E79">
    <cfRule type="expression" dxfId="126" priority="131">
      <formula>AND(LEN($H75)&lt;=1,$E75&lt;&gt;"")</formula>
    </cfRule>
  </conditionalFormatting>
  <conditionalFormatting sqref="C40 C42">
    <cfRule type="expression" dxfId="125" priority="101">
      <formula>AND(LEN($H40)&lt;=1,$E40&lt;&gt;"")</formula>
    </cfRule>
  </conditionalFormatting>
  <conditionalFormatting sqref="O30">
    <cfRule type="expression" dxfId="124" priority="127" stopIfTrue="1">
      <formula>O30=""</formula>
    </cfRule>
    <cfRule type="expression" dxfId="123" priority="128" stopIfTrue="1">
      <formula>O30&lt;=0</formula>
    </cfRule>
    <cfRule type="expression" dxfId="122" priority="129" stopIfTrue="1">
      <formula>O30&lt;1</formula>
    </cfRule>
    <cfRule type="expression" dxfId="121" priority="130">
      <formula>O30&gt;=1</formula>
    </cfRule>
  </conditionalFormatting>
  <conditionalFormatting sqref="Q30:W30">
    <cfRule type="expression" dxfId="120" priority="123" stopIfTrue="1">
      <formula>OR(Q30="",LEN($H30)&lt;=1)</formula>
    </cfRule>
    <cfRule type="expression" dxfId="119" priority="124" stopIfTrue="1">
      <formula>Q30&lt;=0</formula>
    </cfRule>
    <cfRule type="expression" dxfId="118" priority="125" stopIfTrue="1">
      <formula>Q30&lt;1</formula>
    </cfRule>
    <cfRule type="expression" dxfId="117" priority="126">
      <formula>Q30&gt;=1</formula>
    </cfRule>
  </conditionalFormatting>
  <conditionalFormatting sqref="B31:G31 I31:J31 L31:W31">
    <cfRule type="expression" dxfId="116" priority="112">
      <formula>OR(AND(LEN($H31)&lt;=1,$E31&lt;&gt;""),$O$31="")</formula>
    </cfRule>
  </conditionalFormatting>
  <conditionalFormatting sqref="I40">
    <cfRule type="expression" dxfId="115" priority="100">
      <formula>AND(LEN($H40)&lt;=1,$E40&lt;&gt;"")</formula>
    </cfRule>
  </conditionalFormatting>
  <conditionalFormatting sqref="O31">
    <cfRule type="expression" dxfId="114" priority="117" stopIfTrue="1">
      <formula>O31=""</formula>
    </cfRule>
    <cfRule type="expression" dxfId="113" priority="118" stopIfTrue="1">
      <formula>O31&lt;=0</formula>
    </cfRule>
    <cfRule type="expression" dxfId="112" priority="119" stopIfTrue="1">
      <formula>O31&lt;1</formula>
    </cfRule>
    <cfRule type="expression" dxfId="111" priority="120">
      <formula>O31&gt;=1</formula>
    </cfRule>
  </conditionalFormatting>
  <conditionalFormatting sqref="Q31:W31">
    <cfRule type="expression" dxfId="110" priority="113" stopIfTrue="1">
      <formula>OR(Q31="",LEN($H31)&lt;=1)</formula>
    </cfRule>
    <cfRule type="expression" dxfId="109" priority="114" stopIfTrue="1">
      <formula>Q31&lt;=0</formula>
    </cfRule>
    <cfRule type="expression" dxfId="108" priority="115" stopIfTrue="1">
      <formula>Q31&lt;1</formula>
    </cfRule>
    <cfRule type="expression" dxfId="107" priority="116">
      <formula>Q31&gt;=1</formula>
    </cfRule>
  </conditionalFormatting>
  <conditionalFormatting sqref="O40">
    <cfRule type="expression" dxfId="106" priority="107" stopIfTrue="1">
      <formula>O40=""</formula>
    </cfRule>
    <cfRule type="expression" dxfId="105" priority="108" stopIfTrue="1">
      <formula>O40&lt;=0</formula>
    </cfRule>
    <cfRule type="expression" dxfId="104" priority="109" stopIfTrue="1">
      <formula>O40&lt;1</formula>
    </cfRule>
    <cfRule type="expression" dxfId="103" priority="110">
      <formula>O40&gt;=1</formula>
    </cfRule>
  </conditionalFormatting>
  <conditionalFormatting sqref="R40:W40">
    <cfRule type="expression" dxfId="102" priority="103" stopIfTrue="1">
      <formula>OR(R40="",LEN($H40)&lt;=1)</formula>
    </cfRule>
    <cfRule type="expression" dxfId="101" priority="104" stopIfTrue="1">
      <formula>R40&lt;=0</formula>
    </cfRule>
    <cfRule type="expression" dxfId="100" priority="105" stopIfTrue="1">
      <formula>R40&lt;1</formula>
    </cfRule>
    <cfRule type="expression" dxfId="99" priority="106">
      <formula>R40&gt;=1</formula>
    </cfRule>
  </conditionalFormatting>
  <conditionalFormatting sqref="B40 D40:E40 G40 L40:P40 R40:W40">
    <cfRule type="expression" dxfId="98" priority="102">
      <formula>AND(LEN($H40)&lt;=1,$E40&lt;&gt;"")</formula>
    </cfRule>
  </conditionalFormatting>
  <conditionalFormatting sqref="F40:F42">
    <cfRule type="expression" dxfId="97" priority="99">
      <formula>AND(LEN($H40)&lt;=1,$E40&lt;&gt;"")</formula>
    </cfRule>
  </conditionalFormatting>
  <conditionalFormatting sqref="F51">
    <cfRule type="expression" dxfId="96" priority="88">
      <formula>AND(LEN($H51)&lt;=1,$E51&lt;&gt;"")</formula>
    </cfRule>
  </conditionalFormatting>
  <conditionalFormatting sqref="O51">
    <cfRule type="expression" dxfId="95" priority="95" stopIfTrue="1">
      <formula>O51=""</formula>
    </cfRule>
    <cfRule type="expression" dxfId="94" priority="96" stopIfTrue="1">
      <formula>O51&lt;=0</formula>
    </cfRule>
    <cfRule type="expression" dxfId="93" priority="97" stopIfTrue="1">
      <formula>O51&lt;1</formula>
    </cfRule>
    <cfRule type="expression" dxfId="92" priority="98">
      <formula>O51&gt;=1</formula>
    </cfRule>
  </conditionalFormatting>
  <conditionalFormatting sqref="Q51:W51">
    <cfRule type="expression" dxfId="91" priority="91" stopIfTrue="1">
      <formula>OR(Q51="",LEN($H51)&lt;=1)</formula>
    </cfRule>
    <cfRule type="expression" dxfId="90" priority="92" stopIfTrue="1">
      <formula>Q51&lt;=0</formula>
    </cfRule>
    <cfRule type="expression" dxfId="89" priority="93" stopIfTrue="1">
      <formula>Q51&lt;1</formula>
    </cfRule>
    <cfRule type="expression" dxfId="88" priority="94">
      <formula>Q51&gt;=1</formula>
    </cfRule>
  </conditionalFormatting>
  <conditionalFormatting sqref="I51 B51:E51 G51 L51:W51">
    <cfRule type="expression" dxfId="87" priority="90">
      <formula>AND(LEN($H51)&lt;=1,$E51&lt;&gt;"")</formula>
    </cfRule>
  </conditionalFormatting>
  <conditionalFormatting sqref="D67:E67">
    <cfRule type="expression" dxfId="86" priority="87">
      <formula>AND(LEN($H67)&lt;=1,$E67&lt;&gt;"")</formula>
    </cfRule>
  </conditionalFormatting>
  <conditionalFormatting sqref="O67">
    <cfRule type="expression" dxfId="85" priority="83" stopIfTrue="1">
      <formula>O67=""</formula>
    </cfRule>
    <cfRule type="expression" dxfId="84" priority="84" stopIfTrue="1">
      <formula>O67&lt;=0</formula>
    </cfRule>
    <cfRule type="expression" dxfId="83" priority="85" stopIfTrue="1">
      <formula>O67&lt;1</formula>
    </cfRule>
    <cfRule type="expression" dxfId="82" priority="86">
      <formula>O67&gt;=1</formula>
    </cfRule>
  </conditionalFormatting>
  <conditionalFormatting sqref="Q67:W67">
    <cfRule type="expression" dxfId="81" priority="79" stopIfTrue="1">
      <formula>OR(Q67="",LEN($H67)&lt;=1)</formula>
    </cfRule>
    <cfRule type="expression" dxfId="80" priority="80" stopIfTrue="1">
      <formula>Q67&lt;=0</formula>
    </cfRule>
    <cfRule type="expression" dxfId="79" priority="81" stopIfTrue="1">
      <formula>Q67&lt;1</formula>
    </cfRule>
    <cfRule type="expression" dxfId="78" priority="82">
      <formula>Q67&gt;=1</formula>
    </cfRule>
  </conditionalFormatting>
  <conditionalFormatting sqref="B67:C67 F67:G67 J67 L67 N67:W67">
    <cfRule type="expression" dxfId="77" priority="78">
      <formula>AND(LEN($H67)&lt;=1,$E67&lt;&gt;"")</formula>
    </cfRule>
  </conditionalFormatting>
  <conditionalFormatting sqref="D66:E66">
    <cfRule type="expression" dxfId="76" priority="77">
      <formula>AND(LEN($H66)&lt;=1,$E66&lt;&gt;"")</formula>
    </cfRule>
  </conditionalFormatting>
  <conditionalFormatting sqref="O66">
    <cfRule type="expression" dxfId="75" priority="73" stopIfTrue="1">
      <formula>O66=""</formula>
    </cfRule>
    <cfRule type="expression" dxfId="74" priority="74" stopIfTrue="1">
      <formula>O66&lt;=0</formula>
    </cfRule>
    <cfRule type="expression" dxfId="73" priority="75" stopIfTrue="1">
      <formula>O66&lt;1</formula>
    </cfRule>
    <cfRule type="expression" dxfId="72" priority="76">
      <formula>O66&gt;=1</formula>
    </cfRule>
  </conditionalFormatting>
  <conditionalFormatting sqref="Q66:W66">
    <cfRule type="expression" dxfId="71" priority="69" stopIfTrue="1">
      <formula>OR(Q66="",LEN($H66)&lt;=1)</formula>
    </cfRule>
    <cfRule type="expression" dxfId="70" priority="70" stopIfTrue="1">
      <formula>Q66&lt;=0</formula>
    </cfRule>
    <cfRule type="expression" dxfId="69" priority="71" stopIfTrue="1">
      <formula>Q66&lt;1</formula>
    </cfRule>
    <cfRule type="expression" dxfId="68" priority="72">
      <formula>Q66&gt;=1</formula>
    </cfRule>
  </conditionalFormatting>
  <conditionalFormatting sqref="B66:C66 F66:G66 J66 L66 N66:W66">
    <cfRule type="expression" dxfId="67" priority="68">
      <formula>AND(LEN($H66)&lt;=1,$E66&lt;&gt;"")</formula>
    </cfRule>
  </conditionalFormatting>
  <conditionalFormatting sqref="D65:E65">
    <cfRule type="expression" dxfId="66" priority="67">
      <formula>AND(LEN($H65)&lt;=1,$E65&lt;&gt;"")</formula>
    </cfRule>
  </conditionalFormatting>
  <conditionalFormatting sqref="O65">
    <cfRule type="expression" dxfId="65" priority="63" stopIfTrue="1">
      <formula>O65=""</formula>
    </cfRule>
    <cfRule type="expression" dxfId="64" priority="64" stopIfTrue="1">
      <formula>O65&lt;=0</formula>
    </cfRule>
    <cfRule type="expression" dxfId="63" priority="65" stopIfTrue="1">
      <formula>O65&lt;1</formula>
    </cfRule>
    <cfRule type="expression" dxfId="62" priority="66">
      <formula>O65&gt;=1</formula>
    </cfRule>
  </conditionalFormatting>
  <conditionalFormatting sqref="Q65:W65">
    <cfRule type="expression" dxfId="61" priority="59" stopIfTrue="1">
      <formula>OR(Q65="",LEN($H65)&lt;=1)</formula>
    </cfRule>
    <cfRule type="expression" dxfId="60" priority="60" stopIfTrue="1">
      <formula>Q65&lt;=0</formula>
    </cfRule>
    <cfRule type="expression" dxfId="59" priority="61" stopIfTrue="1">
      <formula>Q65&lt;1</formula>
    </cfRule>
    <cfRule type="expression" dxfId="58" priority="62">
      <formula>Q65&gt;=1</formula>
    </cfRule>
  </conditionalFormatting>
  <conditionalFormatting sqref="B65:C65 F65:G65 J65 L65 N65:W65">
    <cfRule type="expression" dxfId="57" priority="58">
      <formula>AND(LEN($H65)&lt;=1,$E65&lt;&gt;"")</formula>
    </cfRule>
  </conditionalFormatting>
  <conditionalFormatting sqref="D64:E64">
    <cfRule type="expression" dxfId="56" priority="57">
      <formula>AND(LEN($H64)&lt;=1,$E64&lt;&gt;"")</formula>
    </cfRule>
  </conditionalFormatting>
  <conditionalFormatting sqref="O64">
    <cfRule type="expression" dxfId="55" priority="53" stopIfTrue="1">
      <formula>O64=""</formula>
    </cfRule>
    <cfRule type="expression" dxfId="54" priority="54" stopIfTrue="1">
      <formula>O64&lt;=0</formula>
    </cfRule>
    <cfRule type="expression" dxfId="53" priority="55" stopIfTrue="1">
      <formula>O64&lt;1</formula>
    </cfRule>
    <cfRule type="expression" dxfId="52" priority="56">
      <formula>O64&gt;=1</formula>
    </cfRule>
  </conditionalFormatting>
  <conditionalFormatting sqref="Q64:W64">
    <cfRule type="expression" dxfId="51" priority="49" stopIfTrue="1">
      <formula>OR(Q64="",LEN($H64)&lt;=1)</formula>
    </cfRule>
    <cfRule type="expression" dxfId="50" priority="50" stopIfTrue="1">
      <formula>Q64&lt;=0</formula>
    </cfRule>
    <cfRule type="expression" dxfId="49" priority="51" stopIfTrue="1">
      <formula>Q64&lt;1</formula>
    </cfRule>
    <cfRule type="expression" dxfId="48" priority="52">
      <formula>Q64&gt;=1</formula>
    </cfRule>
  </conditionalFormatting>
  <conditionalFormatting sqref="B64:C64 F64:G64 I64 L64:W64">
    <cfRule type="expression" dxfId="47" priority="48">
      <formula>AND(LEN($H64)&lt;=1,$E64&lt;&gt;"")</formula>
    </cfRule>
  </conditionalFormatting>
  <conditionalFormatting sqref="D63:E63">
    <cfRule type="expression" dxfId="46" priority="47">
      <formula>AND(LEN($H63)&lt;=1,$E63&lt;&gt;"")</formula>
    </cfRule>
  </conditionalFormatting>
  <conditionalFormatting sqref="O63">
    <cfRule type="expression" dxfId="45" priority="43" stopIfTrue="1">
      <formula>O63=""</formula>
    </cfRule>
    <cfRule type="expression" dxfId="44" priority="44" stopIfTrue="1">
      <formula>O63&lt;=0</formula>
    </cfRule>
    <cfRule type="expression" dxfId="43" priority="45" stopIfTrue="1">
      <formula>O63&lt;1</formula>
    </cfRule>
    <cfRule type="expression" dxfId="42" priority="46">
      <formula>O63&gt;=1</formula>
    </cfRule>
  </conditionalFormatting>
  <conditionalFormatting sqref="Q63:W63">
    <cfRule type="expression" dxfId="41" priority="39" stopIfTrue="1">
      <formula>OR(Q63="",LEN($H63)&lt;=1)</formula>
    </cfRule>
    <cfRule type="expression" dxfId="40" priority="40" stopIfTrue="1">
      <formula>Q63&lt;=0</formula>
    </cfRule>
    <cfRule type="expression" dxfId="39" priority="41" stopIfTrue="1">
      <formula>Q63&lt;1</formula>
    </cfRule>
    <cfRule type="expression" dxfId="38" priority="42">
      <formula>Q63&gt;=1</formula>
    </cfRule>
  </conditionalFormatting>
  <conditionalFormatting sqref="B63:C63 F63:G63 I63 L63 N63:W63">
    <cfRule type="expression" dxfId="37" priority="38">
      <formula>AND(LEN($H63)&lt;=1,$E63&lt;&gt;"")</formula>
    </cfRule>
  </conditionalFormatting>
  <conditionalFormatting sqref="I65">
    <cfRule type="expression" dxfId="36" priority="37">
      <formula>AND(LEN($H65)&lt;=1,$E65&lt;&gt;"")</formula>
    </cfRule>
  </conditionalFormatting>
  <conditionalFormatting sqref="I66">
    <cfRule type="expression" dxfId="35" priority="36">
      <formula>AND(LEN($H66)&lt;=1,$E66&lt;&gt;"")</formula>
    </cfRule>
  </conditionalFormatting>
  <conditionalFormatting sqref="I67">
    <cfRule type="expression" dxfId="34" priority="35">
      <formula>AND(LEN($H67)&lt;=1,$E67&lt;&gt;"")</formula>
    </cfRule>
  </conditionalFormatting>
  <conditionalFormatting sqref="I68">
    <cfRule type="expression" dxfId="33" priority="34">
      <formula>AND(LEN($H68)&lt;=1,$E68&lt;&gt;"")</formula>
    </cfRule>
  </conditionalFormatting>
  <conditionalFormatting sqref="L83:W83">
    <cfRule type="expression" dxfId="32" priority="33">
      <formula>AND(LEN($H83)&lt;=1,$E83&lt;&gt;"")</formula>
    </cfRule>
  </conditionalFormatting>
  <conditionalFormatting sqref="I83">
    <cfRule type="expression" dxfId="31" priority="32">
      <formula>AND(LEN($H83)&lt;=1,$E83&lt;&gt;"")</formula>
    </cfRule>
  </conditionalFormatting>
  <conditionalFormatting sqref="K30:K32">
    <cfRule type="expression" dxfId="30" priority="31">
      <formula>AND(LEN($H30)&lt;=1,$E30&lt;&gt;"")</formula>
    </cfRule>
  </conditionalFormatting>
  <conditionalFormatting sqref="K39:K42">
    <cfRule type="expression" dxfId="29" priority="30">
      <formula>AND(LEN($H39)&lt;=1,$E39&lt;&gt;"")</formula>
    </cfRule>
  </conditionalFormatting>
  <conditionalFormatting sqref="K50:K52">
    <cfRule type="expression" dxfId="28" priority="29">
      <formula>AND(LEN($H50)&lt;=1,$E50&lt;&gt;"")</formula>
    </cfRule>
  </conditionalFormatting>
  <conditionalFormatting sqref="K59:K68">
    <cfRule type="expression" dxfId="27" priority="28">
      <formula>AND(LEN($H59)&lt;=1,$E59&lt;&gt;"")</formula>
    </cfRule>
  </conditionalFormatting>
  <conditionalFormatting sqref="K75:K83">
    <cfRule type="expression" dxfId="26" priority="27">
      <formula>AND(LEN($H75)&lt;=1,$E75&lt;&gt;"")</formula>
    </cfRule>
  </conditionalFormatting>
  <conditionalFormatting sqref="H39:H42 H50:H52 H59:H68 H79:H83">
    <cfRule type="expression" dxfId="25" priority="26">
      <formula>AND(LEN($H39)&lt;=1,$E39&lt;&gt;"")</formula>
    </cfRule>
  </conditionalFormatting>
  <conditionalFormatting sqref="J40">
    <cfRule type="expression" dxfId="24" priority="25">
      <formula>AND(LEN($H40)&lt;=1,$E40&lt;&gt;"")</formula>
    </cfRule>
  </conditionalFormatting>
  <conditionalFormatting sqref="J50:J52">
    <cfRule type="expression" dxfId="23" priority="24">
      <formula>AND(LEN($H50)&lt;=1,$E50&lt;&gt;"")</formula>
    </cfRule>
  </conditionalFormatting>
  <conditionalFormatting sqref="J59:J63">
    <cfRule type="expression" dxfId="22" priority="23">
      <formula>AND(LEN($H59)&lt;=1,$E59&lt;&gt;"")</formula>
    </cfRule>
  </conditionalFormatting>
  <conditionalFormatting sqref="J64">
    <cfRule type="expression" dxfId="21" priority="22">
      <formula>AND(LEN($H64)&lt;=1,$E64&lt;&gt;"")</formula>
    </cfRule>
  </conditionalFormatting>
  <conditionalFormatting sqref="J75">
    <cfRule type="expression" dxfId="20" priority="21">
      <formula>AND(LEN($H75)&lt;=1,$E75&lt;&gt;"")</formula>
    </cfRule>
  </conditionalFormatting>
  <conditionalFormatting sqref="J77">
    <cfRule type="expression" dxfId="19" priority="20">
      <formula>AND(LEN($H77)&lt;=1,$E77&lt;&gt;"")</formula>
    </cfRule>
  </conditionalFormatting>
  <conditionalFormatting sqref="J80">
    <cfRule type="expression" dxfId="18" priority="19">
      <formula>AND(LEN($H80)&lt;=1,$E80&lt;&gt;"")</formula>
    </cfRule>
  </conditionalFormatting>
  <conditionalFormatting sqref="J82">
    <cfRule type="expression" dxfId="17" priority="18">
      <formula>AND(LEN($H82)&lt;=1,$E82&lt;&gt;"")</formula>
    </cfRule>
  </conditionalFormatting>
  <conditionalFormatting sqref="J83">
    <cfRule type="expression" dxfId="16" priority="17">
      <formula>AND(LEN($H83)&lt;=1,$E83&lt;&gt;"")</formula>
    </cfRule>
  </conditionalFormatting>
  <conditionalFormatting sqref="J90">
    <cfRule type="expression" dxfId="15" priority="16">
      <formula>AND(LEN($H90)&lt;=1,$E90&lt;&gt;"")</formula>
    </cfRule>
  </conditionalFormatting>
  <conditionalFormatting sqref="J111">
    <cfRule type="expression" dxfId="14" priority="15">
      <formula>AND(LEN($H111)&lt;=1,$E111&lt;&gt;"")</formula>
    </cfRule>
  </conditionalFormatting>
  <conditionalFormatting sqref="M65">
    <cfRule type="expression" dxfId="13" priority="14">
      <formula>AND(LEN($H65)&lt;=1,$E65&lt;&gt;"")</formula>
    </cfRule>
  </conditionalFormatting>
  <conditionalFormatting sqref="M66">
    <cfRule type="expression" dxfId="12" priority="13">
      <formula>AND(LEN($H66)&lt;=1,$E66&lt;&gt;"")</formula>
    </cfRule>
  </conditionalFormatting>
  <conditionalFormatting sqref="M67">
    <cfRule type="expression" dxfId="11" priority="12">
      <formula>AND(LEN($H67)&lt;=1,$E67&lt;&gt;"")</formula>
    </cfRule>
  </conditionalFormatting>
  <conditionalFormatting sqref="M68">
    <cfRule type="expression" dxfId="10" priority="11">
      <formula>AND(LEN($H68)&lt;=1,$E68&lt;&gt;"")</formula>
    </cfRule>
  </conditionalFormatting>
  <conditionalFormatting sqref="M63">
    <cfRule type="expression" dxfId="9" priority="10">
      <formula>AND(LEN($H63)&lt;=1,$E63&lt;&gt;"")</formula>
    </cfRule>
  </conditionalFormatting>
  <conditionalFormatting sqref="M60">
    <cfRule type="expression" dxfId="8" priority="9">
      <formula>AND(LEN($H60)&lt;=1,$E60&lt;&gt;"")</formula>
    </cfRule>
  </conditionalFormatting>
  <conditionalFormatting sqref="H29:H32">
    <cfRule type="expression" dxfId="7" priority="8">
      <formula>AND(LEN($H29)&lt;=1,$E29&lt;&gt;"")</formula>
    </cfRule>
  </conditionalFormatting>
  <conditionalFormatting sqref="J30">
    <cfRule type="expression" dxfId="6" priority="7">
      <formula>AND(LEN($H30)&lt;=1,$E30&lt;&gt;"")</formula>
    </cfRule>
  </conditionalFormatting>
  <conditionalFormatting sqref="J32">
    <cfRule type="expression" dxfId="5" priority="6">
      <formula>AND(LEN($H32)&lt;=1,$E32&lt;&gt;"")</formula>
    </cfRule>
  </conditionalFormatting>
  <conditionalFormatting sqref="Q40">
    <cfRule type="expression" dxfId="4" priority="2" stopIfTrue="1">
      <formula>OR(Q40="",LEN($H40)&lt;=1)</formula>
    </cfRule>
    <cfRule type="expression" dxfId="3" priority="3" stopIfTrue="1">
      <formula>Q40&lt;=0</formula>
    </cfRule>
    <cfRule type="expression" dxfId="2" priority="4" stopIfTrue="1">
      <formula>Q40&lt;1</formula>
    </cfRule>
    <cfRule type="expression" dxfId="1" priority="5">
      <formula>Q40&gt;=1</formula>
    </cfRule>
  </conditionalFormatting>
  <conditionalFormatting sqref="Q40">
    <cfRule type="expression" dxfId="0" priority="1">
      <formula>AND(LEN($H40)&lt;=1,$E40&lt;&gt;"")</formula>
    </cfRule>
  </conditionalFormatting>
  <dataValidations count="8">
    <dataValidation type="list" allowBlank="1" showInputMessage="1" showErrorMessage="1" sqref="B111 B29:B32 B39:B42 B90 B97 B104 B50:B52 B59:B68 B75:B83" xr:uid="{4F9B4E70-3F45-4A72-B171-E1D157844A2D}">
      <formula1>"All,DL,UL,-"</formula1>
    </dataValidation>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1:W111 Q104:W104 Q97:W97 Q75:W83 Q29:W32 Q90:W90 Q50:W52 Q59:W68 Q39:W42" xr:uid="{BA0C5549-89BD-4BE5-B174-5C77F407FF58}">
      <formula1>0</formula1>
      <formula2>1</formula2>
    </dataValidation>
    <dataValidation allowBlank="1" showInputMessage="1" showErrorMessage="1" promptTitle="DON'T EDIT!" prompt="The value is looked up based on WP item applicability." sqref="H39:H42 H50:H52 H104 H111 H90 H97 H59:H68 H75:H83 H29:H32" xr:uid="{E0A6E363-A8CB-46D2-A21B-C16165B66412}"/>
    <dataValidation allowBlank="1" showInputMessage="1" showErrorMessage="1" promptTitle="DON'T EDIT!" prompt="The cell include formula to calculate overall status of the WP item based on status given in &quot;Detailed Completion Status area&quot; columns." sqref="O29:O32 O39:O42 O97 O104 O111 O90 O50:O52 O59:O68 O75:O83" xr:uid="{465896EF-883A-4037-9F6A-2222F0506861}"/>
    <dataValidation allowBlank="1" showInputMessage="1" showErrorMessage="1" promptTitle="DON'T EDIT" prompt="This content of this field is automatically set based on the target configurations listed on the WP scope worksheet." sqref="G5:L6" xr:uid="{2040374F-B2F5-4544-BDB1-FDC4C6C717C7}"/>
    <dataValidation allowBlank="1" showInputMessage="1" showErrorMessage="1" promptTitle="DON'T EDIT" prompt="Content is based on formulas calculating the status of the WP items in the WP table." sqref="I11:I20" xr:uid="{F4FF24EE-1C4A-4414-9A0D-FBE3890519ED}"/>
    <dataValidation allowBlank="1" showInputMessage="1" showErrorMessage="1" promptTitle="WARNING" prompt="As default the target is set based on a formula in teh cell showing the WP ovearll target date as stated in the WP scope worksheet.  " sqref="K29:K32 K39:K42 K50:K52 K59:K68 K75:K83 K111" xr:uid="{73C3B76F-AB71-45FC-9AEC-3201F0369D0D}"/>
    <dataValidation allowBlank="1" showInputMessage="1" showErrorMessage="1" promptTitle="WARNING" prompt="As default the target is set based on a formula in the cell showing the WP ovearll target date as stated in the WP scope worksheet.  " sqref="K90" xr:uid="{F0871938-CD1D-4DB8-953D-5AE1D28F3C32}"/>
  </dataValidations>
  <pageMargins left="0.7" right="0.7" top="0.75" bottom="0.75" header="0.3" footer="0.3"/>
  <pageSetup paperSize="9" scale="51" fitToHeight="0" orientation="landscape" horizontalDpi="1200" verticalDpi="120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7" ma:contentTypeDescription="Create a new document." ma:contentTypeScope="" ma:versionID="e095ca369c297b516c2edc3b4e4eed57">
  <xsd:schema xmlns:xsd="http://www.w3.org/2001/XMLSchema" xmlns:xs="http://www.w3.org/2001/XMLSchema" xmlns:p="http://schemas.microsoft.com/office/2006/metadata/properties" xmlns:ns1="http://schemas.microsoft.com/sharepoint/v3" xmlns:ns2="2f282d3b-eb4a-4b09-b61f-b9593442e286" xmlns:ns3="9b239327-9e80-40e4-b1b7-4394fed77a33" targetNamespace="http://schemas.microsoft.com/office/2006/metadata/properties" ma:root="true" ma:fieldsID="718a2c12685b6f0600d082f95b142e57" ns1:_="" ns2:_="" ns3:_="">
    <xsd:import namespace="http://schemas.microsoft.com/sharepoint/v3"/>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E033DCD-F89F-4ED8-AC7F-5E7257B780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A6C0374-5C0A-47CB-A0B5-72A66BAB1E14}">
  <ds:schemaRefs>
    <ds:schemaRef ds:uri="2f282d3b-eb4a-4b09-b61f-b9593442e286"/>
    <ds:schemaRef ds:uri="http://purl.org/dc/elements/1.1/"/>
    <ds:schemaRef ds:uri="http://purl.org/dc/dcmitype/"/>
    <ds:schemaRef ds:uri="http://schemas.microsoft.com/sharepoint/v3"/>
    <ds:schemaRef ds:uri="http://www.w3.org/XML/1998/namespace"/>
    <ds:schemaRef ds:uri="http://schemas.openxmlformats.org/package/2006/metadata/core-properties"/>
    <ds:schemaRef ds:uri="http://schemas.microsoft.com/office/2006/documentManagement/types"/>
    <ds:schemaRef ds:uri="http://schemas.microsoft.com/office/2006/metadata/properties"/>
    <ds:schemaRef ds:uri="http://schemas.microsoft.com/office/infopath/2007/PartnerControls"/>
    <ds:schemaRef ds:uri="9b239327-9e80-40e4-b1b7-4394fed77a33"/>
    <ds:schemaRef ds:uri="http://purl.org/dc/terms/"/>
  </ds:schemaRefs>
</ds:datastoreItem>
</file>

<file path=customXml/itemProps3.xml><?xml version="1.0" encoding="utf-8"?>
<ds:datastoreItem xmlns:ds="http://schemas.openxmlformats.org/officeDocument/2006/customXml" ds:itemID="{653252BD-22BB-411C-9F6A-1502B7F7D4B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WP scope</vt:lpstr>
      <vt:lpstr>WP PC3 EN-DC FR1</vt:lpstr>
      <vt:lpstr>'WP PC3 EN-DC FR1'!WP_DL</vt:lpstr>
      <vt:lpstr>'WP PC3 EN-DC FR1'!WP_UL</vt:lpstr>
    </vt:vector>
  </TitlesOfParts>
  <Manager/>
  <Company>Ericsson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Leif Mattisson</dc:creator>
  <cp:keywords/>
  <dc:description/>
  <cp:lastModifiedBy>Leif Mattisson</cp:lastModifiedBy>
  <cp:revision/>
  <dcterms:created xsi:type="dcterms:W3CDTF">2022-02-09T07:44:44Z</dcterms:created>
  <dcterms:modified xsi:type="dcterms:W3CDTF">2022-05-23T09:27:34Z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ies>
</file>